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120" windowWidth="18255" windowHeight="11370"/>
  </bookViews>
  <sheets>
    <sheet name="Обоснование" sheetId="3" r:id="rId1"/>
    <sheet name="Индекс роста цен Профикс(месяц)" sheetId="6" r:id="rId2"/>
    <sheet name="Индекс роста цен 1С(квартал)" sheetId="7" r:id="rId3"/>
    <sheet name="перечень1" sheetId="8" r:id="rId4"/>
    <sheet name="перечень2" sheetId="9" r:id="rId5"/>
    <sheet name="перечень3" sheetId="10" r:id="rId6"/>
    <sheet name="общества" sheetId="11" r:id="rId7"/>
  </sheets>
  <externalReferences>
    <externalReference r:id="rId8"/>
    <externalReference r:id="rId9"/>
    <externalReference r:id="rId10"/>
    <externalReference r:id="rId11"/>
  </externalReferences>
  <definedNames>
    <definedName name="_ftn1" localSheetId="4">перечень2!#REF!</definedName>
    <definedName name="_ftnref1" localSheetId="4">перечень2!$D$6</definedName>
    <definedName name="_GoBack" localSheetId="5">перечень3!$E$11</definedName>
    <definedName name="_xlnm._FilterDatabase" localSheetId="2" hidden="1">'Индекс роста цен 1С(квартал)'!$A$4:$L$38</definedName>
    <definedName name="_xlnm._FilterDatabase" localSheetId="1" hidden="1">'Индекс роста цен Профикс(месяц)'!$A$6:$W$35</definedName>
    <definedName name="_xlnm._FilterDatabase" localSheetId="3" hidden="1">перечень1!$B$5:$E$5</definedName>
    <definedName name="_xlnm._FilterDatabase" localSheetId="5" hidden="1">перечень3!$B$5:$E$5</definedName>
    <definedName name="Z_0283C728_918A_4CF8_882E_CFE4F7C0AF92_.wvu.Cols" localSheetId="2" hidden="1">'Индекс роста цен 1С(квартал)'!#REF!</definedName>
    <definedName name="Z_0283C728_918A_4CF8_882E_CFE4F7C0AF92_.wvu.Cols" localSheetId="1" hidden="1">'Индекс роста цен Профикс(месяц)'!$C:$C</definedName>
    <definedName name="Z_0283C728_918A_4CF8_882E_CFE4F7C0AF92_.wvu.PrintTitles" localSheetId="2" hidden="1">'Индекс роста цен 1С(квартал)'!$A:$B,'Индекс роста цен 1С(квартал)'!$1:$5</definedName>
    <definedName name="Z_0283C728_918A_4CF8_882E_CFE4F7C0AF92_.wvu.PrintTitles" localSheetId="1" hidden="1">'Индекс роста цен Профикс(месяц)'!$A:$C,'Индекс роста цен Профикс(месяц)'!$1:$5</definedName>
    <definedName name="Z_0283C728_918A_4CF8_882E_CFE4F7C0AF92_.wvu.Rows" localSheetId="2" hidden="1">'Индекс роста цен 1С(квартал)'!$5:$5,'Индекс роста цен 1С(квартал)'!#REF!</definedName>
    <definedName name="Z_0283C728_918A_4CF8_882E_CFE4F7C0AF92_.wvu.Rows" localSheetId="1" hidden="1">'Индекс роста цен Профикс(месяц)'!$5:$5,'Индекс роста цен Профикс(месяц)'!#REF!</definedName>
    <definedName name="Z_927B3FD5_5EA4_4271_89AD_E31C8D79EEF0_.wvu.FilterData" localSheetId="2" hidden="1">'Индекс роста цен 1С(квартал)'!$A$4:$L$38</definedName>
    <definedName name="Z_927B3FD5_5EA4_4271_89AD_E31C8D79EEF0_.wvu.PrintArea" localSheetId="2" hidden="1">'Индекс роста цен 1С(квартал)'!$A$1:$H$38</definedName>
    <definedName name="Z_927B3FD5_5EA4_4271_89AD_E31C8D79EEF0_.wvu.PrintTitles" localSheetId="2" hidden="1">'Индекс роста цен 1С(квартал)'!$A:$B,'Индекс роста цен 1С(квартал)'!$1:$5</definedName>
    <definedName name="Z_927B3FD5_5EA4_4271_89AD_E31C8D79EEF0_.wvu.Rows" localSheetId="2" hidden="1">'Индекс роста цен 1С(квартал)'!$10:$11,'Индекс роста цен 1С(квартал)'!$13:$14</definedName>
    <definedName name="Z_990D6C39_E0ED_468E_9F97_ACB65075FE68_.wvu.Cols" localSheetId="2" hidden="1">'Индекс роста цен 1С(квартал)'!#REF!</definedName>
    <definedName name="Z_990D6C39_E0ED_468E_9F97_ACB65075FE68_.wvu.Cols" localSheetId="1" hidden="1">'Индекс роста цен Профикс(месяц)'!$C:$C</definedName>
    <definedName name="Z_990D6C39_E0ED_468E_9F97_ACB65075FE68_.wvu.PrintTitles" localSheetId="2" hidden="1">'Индекс роста цен 1С(квартал)'!$A:$B,'Индекс роста цен 1С(квартал)'!$1:$5</definedName>
    <definedName name="Z_990D6C39_E0ED_468E_9F97_ACB65075FE68_.wvu.PrintTitles" localSheetId="1" hidden="1">'Индекс роста цен Профикс(месяц)'!$A:$C,'Индекс роста цен Профикс(месяц)'!$1:$5</definedName>
    <definedName name="Z_990D6C39_E0ED_468E_9F97_ACB65075FE68_.wvu.Rows" localSheetId="2" hidden="1">'Индекс роста цен 1С(квартал)'!$5:$5,'Индекс роста цен 1С(квартал)'!#REF!</definedName>
    <definedName name="Z_990D6C39_E0ED_468E_9F97_ACB65075FE68_.wvu.Rows" localSheetId="1" hidden="1">'Индекс роста цен Профикс(месяц)'!$5:$5,'Индекс роста цен Профикс(месяц)'!#REF!</definedName>
    <definedName name="Z_A77EC497_D087_4FD3_A16D_2D07FDF2F9B9_.wvu.Cols" localSheetId="1" hidden="1">'Индекс роста цен Профикс(месяц)'!$C:$D</definedName>
    <definedName name="Z_A77EC497_D087_4FD3_A16D_2D07FDF2F9B9_.wvu.FilterData" localSheetId="1" hidden="1">'Индекс роста цен Профикс(месяц)'!$A$6:$W$35</definedName>
    <definedName name="Z_A77EC497_D087_4FD3_A16D_2D07FDF2F9B9_.wvu.PrintArea" localSheetId="1" hidden="1">'Индекс роста цен Профикс(месяц)'!$A$1:$W$35</definedName>
    <definedName name="Z_A77EC497_D087_4FD3_A16D_2D07FDF2F9B9_.wvu.PrintTitles" localSheetId="1" hidden="1">'Индекс роста цен Профикс(месяц)'!$A:$C,'Индекс роста цен Профикс(месяц)'!$1:$5</definedName>
    <definedName name="Z_C79251F1_CCC9_43A8_AE53_87B50C96C2D7_.wvu.FilterData" localSheetId="2" hidden="1">'Индекс роста цен 1С(квартал)'!$A$4:$L$38</definedName>
    <definedName name="Z_C79251F1_CCC9_43A8_AE53_87B50C96C2D7_.wvu.PrintTitles" localSheetId="2" hidden="1">'Индекс роста цен 1С(квартал)'!$A:$B,'Индекс роста цен 1С(квартал)'!$1:$5</definedName>
    <definedName name="Z_D211F63D_9E57_42A2_AEE9_255A32C4A95E_.wvu.Cols" localSheetId="1" hidden="1">'Индекс роста цен Профикс(месяц)'!$C:$D</definedName>
    <definedName name="Z_D211F63D_9E57_42A2_AEE9_255A32C4A95E_.wvu.FilterData" localSheetId="2" hidden="1">'Индекс роста цен 1С(квартал)'!$A$4:$L$38</definedName>
    <definedName name="Z_D211F63D_9E57_42A2_AEE9_255A32C4A95E_.wvu.FilterData" localSheetId="1" hidden="1">'Индекс роста цен Профикс(месяц)'!$A$6:$W$35</definedName>
    <definedName name="Z_D211F63D_9E57_42A2_AEE9_255A32C4A95E_.wvu.PrintArea" localSheetId="2" hidden="1">'Индекс роста цен 1С(квартал)'!$A$1:$H$38</definedName>
    <definedName name="Z_D211F63D_9E57_42A2_AEE9_255A32C4A95E_.wvu.PrintArea" localSheetId="1" hidden="1">'Индекс роста цен Профикс(месяц)'!$A$1:$W$35</definedName>
    <definedName name="Z_D211F63D_9E57_42A2_AEE9_255A32C4A95E_.wvu.PrintTitles" localSheetId="2" hidden="1">'Индекс роста цен 1С(квартал)'!$A:$B,'Индекс роста цен 1С(квартал)'!$1:$5</definedName>
    <definedName name="Z_D211F63D_9E57_42A2_AEE9_255A32C4A95E_.wvu.PrintTitles" localSheetId="1" hidden="1">'Индекс роста цен Профикс(месяц)'!$A:$C,'Индекс роста цен Профикс(месяц)'!$1:$5</definedName>
    <definedName name="Z_D211F63D_9E57_42A2_AEE9_255A32C4A95E_.wvu.Rows" localSheetId="2" hidden="1">'Индекс роста цен 1С(квартал)'!$10:$11,'Индекс роста цен 1С(квартал)'!$13:$14</definedName>
    <definedName name="ДА_НЕТ">[1]Прочее!$A$2:$A$3</definedName>
    <definedName name="длолдо">[2]ОКЕИ!$A$3:$A$116</definedName>
    <definedName name="_xlnm.Print_Titles" localSheetId="2">'Индекс роста цен 1С(квартал)'!$A:$B,'Индекс роста цен 1С(квартал)'!$1:$5</definedName>
    <definedName name="_xlnm.Print_Titles" localSheetId="1">'Индекс роста цен Профикс(месяц)'!$A:$C,'Индекс роста цен Профикс(месяц)'!$1:$5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2">'Индекс роста цен 1С(квартал)'!$A$1:$H$38</definedName>
    <definedName name="_xlnm.Print_Area" localSheetId="1">'Индекс роста цен Профикс(месяц)'!$A$1:$W$35</definedName>
    <definedName name="_xlnm.Print_Area" localSheetId="0">Обоснование!$A$1:$Y$294</definedName>
    <definedName name="_xlnm.Print_Area" localSheetId="6">общества!$A$1:$C$25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1" i="3" l="1"/>
  <c r="I21" i="3" s="1"/>
  <c r="W21" i="3" s="1"/>
  <c r="X21" i="3" s="1"/>
  <c r="Y21" i="3" s="1"/>
  <c r="H22" i="3"/>
  <c r="I22" i="3" s="1"/>
  <c r="W22" i="3" s="1"/>
  <c r="X22" i="3" s="1"/>
  <c r="Y22" i="3" s="1"/>
  <c r="H23" i="3"/>
  <c r="I23" i="3" s="1"/>
  <c r="W23" i="3" s="1"/>
  <c r="X23" i="3" s="1"/>
  <c r="Y23" i="3" s="1"/>
  <c r="H24" i="3"/>
  <c r="I24" i="3" s="1"/>
  <c r="W24" i="3" s="1"/>
  <c r="X24" i="3" s="1"/>
  <c r="Y24" i="3" s="1"/>
  <c r="H25" i="3"/>
  <c r="I25" i="3" s="1"/>
  <c r="W25" i="3" s="1"/>
  <c r="X25" i="3" s="1"/>
  <c r="Y25" i="3" s="1"/>
  <c r="H26" i="3"/>
  <c r="I26" i="3" s="1"/>
  <c r="W26" i="3" s="1"/>
  <c r="X26" i="3" s="1"/>
  <c r="Y26" i="3" s="1"/>
  <c r="H27" i="3"/>
  <c r="I27" i="3" s="1"/>
  <c r="W27" i="3" s="1"/>
  <c r="X27" i="3" s="1"/>
  <c r="Y27" i="3" s="1"/>
  <c r="H28" i="3"/>
  <c r="I28" i="3" s="1"/>
  <c r="W28" i="3" s="1"/>
  <c r="X28" i="3" s="1"/>
  <c r="Y28" i="3" s="1"/>
  <c r="H29" i="3"/>
  <c r="I29" i="3" s="1"/>
  <c r="W29" i="3" s="1"/>
  <c r="X29" i="3" s="1"/>
  <c r="Y29" i="3" s="1"/>
  <c r="H30" i="3"/>
  <c r="I30" i="3" s="1"/>
  <c r="W30" i="3" s="1"/>
  <c r="X30" i="3" s="1"/>
  <c r="Y30" i="3" s="1"/>
  <c r="H31" i="3"/>
  <c r="I31" i="3" s="1"/>
  <c r="W31" i="3" s="1"/>
  <c r="X31" i="3" s="1"/>
  <c r="Y31" i="3" s="1"/>
  <c r="H32" i="3"/>
  <c r="I32" i="3" s="1"/>
  <c r="W32" i="3" s="1"/>
  <c r="X32" i="3" s="1"/>
  <c r="Y32" i="3" s="1"/>
  <c r="H33" i="3"/>
  <c r="I33" i="3" s="1"/>
  <c r="W33" i="3" s="1"/>
  <c r="X33" i="3" s="1"/>
  <c r="Y33" i="3" s="1"/>
  <c r="H34" i="3"/>
  <c r="I34" i="3" s="1"/>
  <c r="W34" i="3" s="1"/>
  <c r="X34" i="3" s="1"/>
  <c r="Y34" i="3" s="1"/>
  <c r="H35" i="3"/>
  <c r="I35" i="3" s="1"/>
  <c r="W35" i="3" s="1"/>
  <c r="X35" i="3" s="1"/>
  <c r="Y35" i="3" s="1"/>
  <c r="H36" i="3"/>
  <c r="I36" i="3" s="1"/>
  <c r="W36" i="3" s="1"/>
  <c r="X36" i="3" s="1"/>
  <c r="Y36" i="3" s="1"/>
  <c r="H37" i="3"/>
  <c r="I37" i="3" s="1"/>
  <c r="W37" i="3" s="1"/>
  <c r="X37" i="3" s="1"/>
  <c r="Y37" i="3" s="1"/>
  <c r="H38" i="3"/>
  <c r="I38" i="3" s="1"/>
  <c r="W38" i="3" s="1"/>
  <c r="X38" i="3" s="1"/>
  <c r="Y38" i="3" s="1"/>
  <c r="T18" i="6" l="1"/>
  <c r="S18" i="6" s="1"/>
  <c r="P18" i="6"/>
  <c r="O18" i="6" s="1"/>
  <c r="L18" i="6"/>
  <c r="K18" i="6" s="1"/>
  <c r="H18" i="6"/>
  <c r="U18" i="6" s="1"/>
  <c r="T17" i="6"/>
  <c r="S17" i="6" s="1"/>
  <c r="R17" i="6"/>
  <c r="Q17" i="6"/>
  <c r="P17" i="6"/>
  <c r="O17" i="6" s="1"/>
  <c r="N17" i="6"/>
  <c r="L17" i="6"/>
  <c r="K17" i="6" s="1"/>
  <c r="J17" i="6"/>
  <c r="H17" i="6"/>
  <c r="U17" i="6" s="1"/>
  <c r="F17" i="6" l="1"/>
  <c r="E17" i="6"/>
  <c r="G17" i="6"/>
  <c r="I17" i="6"/>
  <c r="M17" i="6"/>
  <c r="F18" i="6"/>
  <c r="J18" i="6"/>
  <c r="N18" i="6"/>
  <c r="R18" i="6"/>
  <c r="E18" i="6"/>
  <c r="G18" i="6"/>
  <c r="I18" i="6"/>
  <c r="M18" i="6"/>
  <c r="Q18" i="6"/>
  <c r="C9" i="3" l="1"/>
  <c r="C8" i="3"/>
  <c r="C38" i="7"/>
  <c r="E38" i="7" s="1"/>
  <c r="D37" i="7"/>
  <c r="C37" i="7"/>
  <c r="E37" i="7" s="1"/>
  <c r="C36" i="7"/>
  <c r="E36" i="7" s="1"/>
  <c r="D35" i="7"/>
  <c r="C35" i="7"/>
  <c r="E35" i="7" s="1"/>
  <c r="C34" i="7"/>
  <c r="E34" i="7" s="1"/>
  <c r="D33" i="7"/>
  <c r="C33" i="7"/>
  <c r="E33" i="7" s="1"/>
  <c r="C32" i="7"/>
  <c r="E32" i="7" s="1"/>
  <c r="C31" i="7"/>
  <c r="E31" i="7" s="1"/>
  <c r="C30" i="7"/>
  <c r="E30" i="7" s="1"/>
  <c r="D29" i="7"/>
  <c r="C29" i="7"/>
  <c r="E29" i="7" s="1"/>
  <c r="C28" i="7"/>
  <c r="E28" i="7" s="1"/>
  <c r="D27" i="7"/>
  <c r="C27" i="7"/>
  <c r="E27" i="7" s="1"/>
  <c r="C26" i="7"/>
  <c r="E26" i="7" s="1"/>
  <c r="D25" i="7"/>
  <c r="C25" i="7"/>
  <c r="E25" i="7" s="1"/>
  <c r="C24" i="7"/>
  <c r="E24" i="7" s="1"/>
  <c r="D23" i="7"/>
  <c r="C23" i="7"/>
  <c r="E23" i="7" s="1"/>
  <c r="C22" i="7"/>
  <c r="E22" i="7" s="1"/>
  <c r="D21" i="7"/>
  <c r="C21" i="7"/>
  <c r="E21" i="7" s="1"/>
  <c r="C20" i="7"/>
  <c r="E20" i="7" s="1"/>
  <c r="C19" i="7"/>
  <c r="E19" i="7" s="1"/>
  <c r="C18" i="7"/>
  <c r="E18" i="7" s="1"/>
  <c r="D17" i="7"/>
  <c r="C17" i="7"/>
  <c r="E17" i="7" s="1"/>
  <c r="C16" i="7"/>
  <c r="E16" i="7" s="1"/>
  <c r="D15" i="7"/>
  <c r="C15" i="7"/>
  <c r="E15" i="7" s="1"/>
  <c r="C13" i="7"/>
  <c r="E13" i="7" s="1"/>
  <c r="E10" i="7"/>
  <c r="D10" i="7"/>
  <c r="C10" i="7"/>
  <c r="F10" i="7" s="1"/>
  <c r="D8" i="7"/>
  <c r="C8" i="7"/>
  <c r="E8" i="7" s="1"/>
  <c r="D7" i="7"/>
  <c r="F8" i="7" l="1"/>
  <c r="C12" i="7"/>
  <c r="D12" i="7" s="1"/>
  <c r="E12" i="7" s="1"/>
  <c r="F12" i="7" s="1"/>
  <c r="G12" i="7" s="1"/>
  <c r="D13" i="7"/>
  <c r="F15" i="7"/>
  <c r="D16" i="7"/>
  <c r="F17" i="7"/>
  <c r="D18" i="7"/>
  <c r="F19" i="7"/>
  <c r="D20" i="7"/>
  <c r="F21" i="7"/>
  <c r="D22" i="7"/>
  <c r="F23" i="7"/>
  <c r="D24" i="7"/>
  <c r="F25" i="7"/>
  <c r="D26" i="7"/>
  <c r="F27" i="7"/>
  <c r="D28" i="7"/>
  <c r="F29" i="7"/>
  <c r="D30" i="7"/>
  <c r="F31" i="7"/>
  <c r="D32" i="7"/>
  <c r="F33" i="7"/>
  <c r="D34" i="7"/>
  <c r="F35" i="7"/>
  <c r="D36" i="7"/>
  <c r="F37" i="7"/>
  <c r="D38" i="7"/>
  <c r="F13" i="7"/>
  <c r="F16" i="7"/>
  <c r="F18" i="7"/>
  <c r="D19" i="7"/>
  <c r="F20" i="7"/>
  <c r="F22" i="7"/>
  <c r="F24" i="7"/>
  <c r="F26" i="7"/>
  <c r="F28" i="7"/>
  <c r="F30" i="7"/>
  <c r="D31" i="7"/>
  <c r="F32" i="7"/>
  <c r="F34" i="7"/>
  <c r="F36" i="7"/>
  <c r="F38" i="7"/>
  <c r="C9" i="7"/>
  <c r="D9" i="7" s="1"/>
  <c r="E9" i="7" s="1"/>
  <c r="F9" i="7" s="1"/>
  <c r="G9" i="7" s="1"/>
  <c r="T35" i="6" l="1"/>
  <c r="R35" i="6" s="1"/>
  <c r="P35" i="6"/>
  <c r="N35" i="6" s="1"/>
  <c r="L35" i="6"/>
  <c r="J35" i="6" s="1"/>
  <c r="H35" i="6"/>
  <c r="F35" i="6" s="1"/>
  <c r="T34" i="6"/>
  <c r="R34" i="6" s="1"/>
  <c r="P34" i="6"/>
  <c r="N34" i="6" s="1"/>
  <c r="L34" i="6"/>
  <c r="J34" i="6" s="1"/>
  <c r="H34" i="6"/>
  <c r="F34" i="6" s="1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U33" i="6" s="1"/>
  <c r="G33" i="6"/>
  <c r="F33" i="6"/>
  <c r="E33" i="6"/>
  <c r="T32" i="6"/>
  <c r="P32" i="6"/>
  <c r="L32" i="6"/>
  <c r="H32" i="6"/>
  <c r="T31" i="6"/>
  <c r="P31" i="6"/>
  <c r="L31" i="6"/>
  <c r="H31" i="6"/>
  <c r="T30" i="6"/>
  <c r="R30" i="6" s="1"/>
  <c r="P30" i="6"/>
  <c r="N30" i="6" s="1"/>
  <c r="L30" i="6"/>
  <c r="J30" i="6" s="1"/>
  <c r="H30" i="6"/>
  <c r="F30" i="6" s="1"/>
  <c r="T29" i="6"/>
  <c r="S29" i="6" s="1"/>
  <c r="R29" i="6"/>
  <c r="P29" i="6"/>
  <c r="O29" i="6" s="1"/>
  <c r="N29" i="6"/>
  <c r="L29" i="6"/>
  <c r="K29" i="6" s="1"/>
  <c r="J29" i="6"/>
  <c r="H29" i="6"/>
  <c r="U29" i="6" s="1"/>
  <c r="F29" i="6"/>
  <c r="T28" i="6"/>
  <c r="P28" i="6"/>
  <c r="L28" i="6"/>
  <c r="H28" i="6"/>
  <c r="T27" i="6"/>
  <c r="R27" i="6" s="1"/>
  <c r="P27" i="6"/>
  <c r="N27" i="6" s="1"/>
  <c r="L27" i="6"/>
  <c r="J27" i="6" s="1"/>
  <c r="H27" i="6"/>
  <c r="F27" i="6" s="1"/>
  <c r="T26" i="6"/>
  <c r="R26" i="6" s="1"/>
  <c r="P26" i="6"/>
  <c r="N26" i="6" s="1"/>
  <c r="L26" i="6"/>
  <c r="J26" i="6" s="1"/>
  <c r="H26" i="6"/>
  <c r="F26" i="6" s="1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U25" i="6" s="1"/>
  <c r="G25" i="6"/>
  <c r="F25" i="6"/>
  <c r="E25" i="6"/>
  <c r="T24" i="6"/>
  <c r="P24" i="6"/>
  <c r="L24" i="6"/>
  <c r="H24" i="6"/>
  <c r="T23" i="6"/>
  <c r="P23" i="6"/>
  <c r="L23" i="6"/>
  <c r="H23" i="6"/>
  <c r="T22" i="6"/>
  <c r="R22" i="6" s="1"/>
  <c r="P22" i="6"/>
  <c r="N22" i="6" s="1"/>
  <c r="L22" i="6"/>
  <c r="J22" i="6" s="1"/>
  <c r="H22" i="6"/>
  <c r="F22" i="6" s="1"/>
  <c r="T21" i="6"/>
  <c r="S21" i="6" s="1"/>
  <c r="R21" i="6"/>
  <c r="P21" i="6"/>
  <c r="O21" i="6" s="1"/>
  <c r="N21" i="6"/>
  <c r="L21" i="6"/>
  <c r="K21" i="6" s="1"/>
  <c r="J21" i="6"/>
  <c r="H21" i="6"/>
  <c r="U21" i="6" s="1"/>
  <c r="F21" i="6"/>
  <c r="T20" i="6"/>
  <c r="P20" i="6"/>
  <c r="L20" i="6"/>
  <c r="H20" i="6"/>
  <c r="T19" i="6"/>
  <c r="R19" i="6" s="1"/>
  <c r="P19" i="6"/>
  <c r="N19" i="6" s="1"/>
  <c r="L19" i="6"/>
  <c r="J19" i="6" s="1"/>
  <c r="H19" i="6"/>
  <c r="F19" i="6" s="1"/>
  <c r="T16" i="6"/>
  <c r="R16" i="6" s="1"/>
  <c r="P16" i="6"/>
  <c r="N16" i="6" s="1"/>
  <c r="L16" i="6"/>
  <c r="J16" i="6" s="1"/>
  <c r="H16" i="6"/>
  <c r="F16" i="6" s="1"/>
  <c r="T15" i="6"/>
  <c r="S15" i="6"/>
  <c r="R15" i="6"/>
  <c r="Q15" i="6"/>
  <c r="P15" i="6"/>
  <c r="O15" i="6"/>
  <c r="N15" i="6"/>
  <c r="M15" i="6"/>
  <c r="L15" i="6"/>
  <c r="K15" i="6"/>
  <c r="J15" i="6"/>
  <c r="I15" i="6"/>
  <c r="H15" i="6"/>
  <c r="U15" i="6" s="1"/>
  <c r="G15" i="6"/>
  <c r="F15" i="6"/>
  <c r="E15" i="6"/>
  <c r="T14" i="6"/>
  <c r="P14" i="6"/>
  <c r="L14" i="6"/>
  <c r="H14" i="6"/>
  <c r="T13" i="6"/>
  <c r="P13" i="6"/>
  <c r="L13" i="6"/>
  <c r="H13" i="6"/>
  <c r="T12" i="6"/>
  <c r="S12" i="6" s="1"/>
  <c r="R12" i="6"/>
  <c r="P12" i="6"/>
  <c r="O12" i="6" s="1"/>
  <c r="N12" i="6"/>
  <c r="L12" i="6"/>
  <c r="K12" i="6" s="1"/>
  <c r="J12" i="6"/>
  <c r="H12" i="6"/>
  <c r="U12" i="6" s="1"/>
  <c r="F12" i="6"/>
  <c r="T11" i="6"/>
  <c r="S11" i="6" s="1"/>
  <c r="P11" i="6"/>
  <c r="O11" i="6" s="1"/>
  <c r="L11" i="6"/>
  <c r="K11" i="6" s="1"/>
  <c r="H11" i="6"/>
  <c r="U11" i="6" s="1"/>
  <c r="V10" i="6"/>
  <c r="S10" i="6"/>
  <c r="R10" i="6"/>
  <c r="Q10" i="6"/>
  <c r="O10" i="6"/>
  <c r="N10" i="6"/>
  <c r="M10" i="6"/>
  <c r="K10" i="6"/>
  <c r="J10" i="6"/>
  <c r="I10" i="6"/>
  <c r="H10" i="6"/>
  <c r="U10" i="6" s="1"/>
  <c r="V9" i="6"/>
  <c r="S9" i="6"/>
  <c r="R9" i="6"/>
  <c r="Q9" i="6"/>
  <c r="O9" i="6"/>
  <c r="N9" i="6"/>
  <c r="M9" i="6"/>
  <c r="K9" i="6"/>
  <c r="J9" i="6"/>
  <c r="I9" i="6"/>
  <c r="H9" i="6"/>
  <c r="G9" i="6" s="1"/>
  <c r="T8" i="6"/>
  <c r="R8" i="6" s="1"/>
  <c r="P8" i="6"/>
  <c r="N8" i="6" s="1"/>
  <c r="L8" i="6"/>
  <c r="J8" i="6" s="1"/>
  <c r="H8" i="6"/>
  <c r="F8" i="6" s="1"/>
  <c r="U7" i="6"/>
  <c r="O7" i="6"/>
  <c r="N7" i="6"/>
  <c r="M7" i="6"/>
  <c r="U3" i="6"/>
  <c r="H262" i="3" l="1"/>
  <c r="I262" i="3" s="1"/>
  <c r="W262" i="3" s="1"/>
  <c r="X262" i="3" s="1"/>
  <c r="Y262" i="3" s="1"/>
  <c r="H264" i="3"/>
  <c r="I264" i="3" s="1"/>
  <c r="W264" i="3" s="1"/>
  <c r="X264" i="3" s="1"/>
  <c r="Y264" i="3" s="1"/>
  <c r="H266" i="3"/>
  <c r="I266" i="3" s="1"/>
  <c r="W266" i="3" s="1"/>
  <c r="X266" i="3" s="1"/>
  <c r="Y266" i="3" s="1"/>
  <c r="H268" i="3"/>
  <c r="I268" i="3" s="1"/>
  <c r="W268" i="3" s="1"/>
  <c r="X268" i="3" s="1"/>
  <c r="Y268" i="3" s="1"/>
  <c r="H270" i="3"/>
  <c r="I270" i="3" s="1"/>
  <c r="W270" i="3" s="1"/>
  <c r="X270" i="3" s="1"/>
  <c r="Y270" i="3" s="1"/>
  <c r="H273" i="3"/>
  <c r="I273" i="3" s="1"/>
  <c r="W273" i="3" s="1"/>
  <c r="X273" i="3" s="1"/>
  <c r="Y273" i="3" s="1"/>
  <c r="H275" i="3"/>
  <c r="I275" i="3" s="1"/>
  <c r="W275" i="3" s="1"/>
  <c r="X275" i="3" s="1"/>
  <c r="Y275" i="3" s="1"/>
  <c r="H255" i="3"/>
  <c r="I255" i="3" s="1"/>
  <c r="W255" i="3" s="1"/>
  <c r="X255" i="3" s="1"/>
  <c r="Y255" i="3" s="1"/>
  <c r="H257" i="3"/>
  <c r="I257" i="3" s="1"/>
  <c r="W257" i="3" s="1"/>
  <c r="X257" i="3" s="1"/>
  <c r="Y257" i="3" s="1"/>
  <c r="H259" i="3"/>
  <c r="I259" i="3" s="1"/>
  <c r="W259" i="3" s="1"/>
  <c r="X259" i="3" s="1"/>
  <c r="Y259" i="3" s="1"/>
  <c r="H200" i="3"/>
  <c r="I200" i="3" s="1"/>
  <c r="W200" i="3" s="1"/>
  <c r="X200" i="3" s="1"/>
  <c r="Y200" i="3" s="1"/>
  <c r="H203" i="3"/>
  <c r="I203" i="3" s="1"/>
  <c r="W203" i="3" s="1"/>
  <c r="X203" i="3" s="1"/>
  <c r="Y203" i="3" s="1"/>
  <c r="H205" i="3"/>
  <c r="I205" i="3" s="1"/>
  <c r="W205" i="3" s="1"/>
  <c r="X205" i="3" s="1"/>
  <c r="Y205" i="3" s="1"/>
  <c r="H207" i="3"/>
  <c r="I207" i="3" s="1"/>
  <c r="W207" i="3" s="1"/>
  <c r="X207" i="3" s="1"/>
  <c r="Y207" i="3" s="1"/>
  <c r="H209" i="3"/>
  <c r="I209" i="3" s="1"/>
  <c r="W209" i="3" s="1"/>
  <c r="X209" i="3" s="1"/>
  <c r="Y209" i="3" s="1"/>
  <c r="H211" i="3"/>
  <c r="I211" i="3" s="1"/>
  <c r="W211" i="3" s="1"/>
  <c r="X211" i="3" s="1"/>
  <c r="Y211" i="3" s="1"/>
  <c r="H213" i="3"/>
  <c r="I213" i="3" s="1"/>
  <c r="W213" i="3" s="1"/>
  <c r="X213" i="3" s="1"/>
  <c r="Y213" i="3" s="1"/>
  <c r="H215" i="3"/>
  <c r="I215" i="3" s="1"/>
  <c r="W215" i="3" s="1"/>
  <c r="X215" i="3" s="1"/>
  <c r="Y215" i="3" s="1"/>
  <c r="H217" i="3"/>
  <c r="I217" i="3" s="1"/>
  <c r="W217" i="3" s="1"/>
  <c r="X217" i="3" s="1"/>
  <c r="Y217" i="3" s="1"/>
  <c r="H219" i="3"/>
  <c r="I219" i="3" s="1"/>
  <c r="W219" i="3" s="1"/>
  <c r="X219" i="3" s="1"/>
  <c r="Y219" i="3" s="1"/>
  <c r="H221" i="3"/>
  <c r="I221" i="3" s="1"/>
  <c r="W221" i="3" s="1"/>
  <c r="X221" i="3" s="1"/>
  <c r="Y221" i="3" s="1"/>
  <c r="H223" i="3"/>
  <c r="I223" i="3" s="1"/>
  <c r="W223" i="3" s="1"/>
  <c r="X223" i="3" s="1"/>
  <c r="Y223" i="3" s="1"/>
  <c r="H225" i="3"/>
  <c r="I225" i="3" s="1"/>
  <c r="W225" i="3" s="1"/>
  <c r="X225" i="3" s="1"/>
  <c r="Y225" i="3" s="1"/>
  <c r="H227" i="3"/>
  <c r="I227" i="3" s="1"/>
  <c r="W227" i="3" s="1"/>
  <c r="X227" i="3" s="1"/>
  <c r="Y227" i="3" s="1"/>
  <c r="H229" i="3"/>
  <c r="I229" i="3" s="1"/>
  <c r="W229" i="3" s="1"/>
  <c r="X229" i="3" s="1"/>
  <c r="Y229" i="3" s="1"/>
  <c r="H231" i="3"/>
  <c r="I231" i="3" s="1"/>
  <c r="W231" i="3" s="1"/>
  <c r="X231" i="3" s="1"/>
  <c r="Y231" i="3" s="1"/>
  <c r="H233" i="3"/>
  <c r="I233" i="3" s="1"/>
  <c r="W233" i="3" s="1"/>
  <c r="X233" i="3" s="1"/>
  <c r="Y233" i="3" s="1"/>
  <c r="H235" i="3"/>
  <c r="I235" i="3" s="1"/>
  <c r="W235" i="3" s="1"/>
  <c r="X235" i="3" s="1"/>
  <c r="Y235" i="3" s="1"/>
  <c r="H237" i="3"/>
  <c r="I237" i="3" s="1"/>
  <c r="W237" i="3" s="1"/>
  <c r="X237" i="3" s="1"/>
  <c r="Y237" i="3" s="1"/>
  <c r="H239" i="3"/>
  <c r="I239" i="3" s="1"/>
  <c r="W239" i="3" s="1"/>
  <c r="X239" i="3" s="1"/>
  <c r="Y239" i="3" s="1"/>
  <c r="H241" i="3"/>
  <c r="I241" i="3" s="1"/>
  <c r="W241" i="3" s="1"/>
  <c r="X241" i="3" s="1"/>
  <c r="Y241" i="3" s="1"/>
  <c r="H243" i="3"/>
  <c r="I243" i="3" s="1"/>
  <c r="W243" i="3" s="1"/>
  <c r="X243" i="3" s="1"/>
  <c r="Y243" i="3" s="1"/>
  <c r="H245" i="3"/>
  <c r="I245" i="3" s="1"/>
  <c r="W245" i="3" s="1"/>
  <c r="X245" i="3" s="1"/>
  <c r="Y245" i="3" s="1"/>
  <c r="H247" i="3"/>
  <c r="I247" i="3" s="1"/>
  <c r="W247" i="3" s="1"/>
  <c r="X247" i="3" s="1"/>
  <c r="Y247" i="3" s="1"/>
  <c r="H249" i="3"/>
  <c r="I249" i="3" s="1"/>
  <c r="W249" i="3" s="1"/>
  <c r="X249" i="3" s="1"/>
  <c r="Y249" i="3" s="1"/>
  <c r="H251" i="3"/>
  <c r="I251" i="3" s="1"/>
  <c r="W251" i="3" s="1"/>
  <c r="X251" i="3" s="1"/>
  <c r="Y251" i="3" s="1"/>
  <c r="H253" i="3"/>
  <c r="I253" i="3" s="1"/>
  <c r="W253" i="3" s="1"/>
  <c r="X253" i="3" s="1"/>
  <c r="Y253" i="3" s="1"/>
  <c r="H263" i="3"/>
  <c r="I263" i="3" s="1"/>
  <c r="W263" i="3" s="1"/>
  <c r="X263" i="3" s="1"/>
  <c r="Y263" i="3" s="1"/>
  <c r="H265" i="3"/>
  <c r="I265" i="3" s="1"/>
  <c r="W265" i="3" s="1"/>
  <c r="X265" i="3" s="1"/>
  <c r="Y265" i="3" s="1"/>
  <c r="H267" i="3"/>
  <c r="I267" i="3" s="1"/>
  <c r="W267" i="3" s="1"/>
  <c r="X267" i="3" s="1"/>
  <c r="Y267" i="3" s="1"/>
  <c r="H269" i="3"/>
  <c r="I269" i="3" s="1"/>
  <c r="W269" i="3" s="1"/>
  <c r="X269" i="3" s="1"/>
  <c r="Y269" i="3" s="1"/>
  <c r="H271" i="3"/>
  <c r="I271" i="3" s="1"/>
  <c r="W271" i="3" s="1"/>
  <c r="X271" i="3" s="1"/>
  <c r="Y271" i="3" s="1"/>
  <c r="H272" i="3"/>
  <c r="I272" i="3" s="1"/>
  <c r="W272" i="3" s="1"/>
  <c r="X272" i="3" s="1"/>
  <c r="Y272" i="3" s="1"/>
  <c r="H274" i="3"/>
  <c r="I274" i="3" s="1"/>
  <c r="W274" i="3" s="1"/>
  <c r="X274" i="3" s="1"/>
  <c r="Y274" i="3" s="1"/>
  <c r="H276" i="3"/>
  <c r="I276" i="3" s="1"/>
  <c r="W276" i="3" s="1"/>
  <c r="X276" i="3" s="1"/>
  <c r="Y276" i="3" s="1"/>
  <c r="H256" i="3"/>
  <c r="I256" i="3" s="1"/>
  <c r="W256" i="3" s="1"/>
  <c r="X256" i="3" s="1"/>
  <c r="Y256" i="3" s="1"/>
  <c r="H258" i="3"/>
  <c r="I258" i="3" s="1"/>
  <c r="W258" i="3" s="1"/>
  <c r="X258" i="3" s="1"/>
  <c r="Y258" i="3" s="1"/>
  <c r="H260" i="3"/>
  <c r="I260" i="3" s="1"/>
  <c r="W260" i="3" s="1"/>
  <c r="X260" i="3" s="1"/>
  <c r="Y260" i="3" s="1"/>
  <c r="H261" i="3"/>
  <c r="I261" i="3" s="1"/>
  <c r="W261" i="3" s="1"/>
  <c r="X261" i="3" s="1"/>
  <c r="Y261" i="3" s="1"/>
  <c r="H201" i="3"/>
  <c r="I201" i="3" s="1"/>
  <c r="W201" i="3" s="1"/>
  <c r="X201" i="3" s="1"/>
  <c r="Y201" i="3" s="1"/>
  <c r="H202" i="3"/>
  <c r="I202" i="3" s="1"/>
  <c r="W202" i="3" s="1"/>
  <c r="X202" i="3" s="1"/>
  <c r="Y202" i="3" s="1"/>
  <c r="H204" i="3"/>
  <c r="I204" i="3" s="1"/>
  <c r="W204" i="3" s="1"/>
  <c r="X204" i="3" s="1"/>
  <c r="Y204" i="3" s="1"/>
  <c r="H206" i="3"/>
  <c r="I206" i="3" s="1"/>
  <c r="W206" i="3" s="1"/>
  <c r="X206" i="3" s="1"/>
  <c r="Y206" i="3" s="1"/>
  <c r="H208" i="3"/>
  <c r="I208" i="3" s="1"/>
  <c r="W208" i="3" s="1"/>
  <c r="X208" i="3" s="1"/>
  <c r="Y208" i="3" s="1"/>
  <c r="H210" i="3"/>
  <c r="I210" i="3" s="1"/>
  <c r="W210" i="3" s="1"/>
  <c r="X210" i="3" s="1"/>
  <c r="Y210" i="3" s="1"/>
  <c r="H212" i="3"/>
  <c r="I212" i="3" s="1"/>
  <c r="W212" i="3" s="1"/>
  <c r="X212" i="3" s="1"/>
  <c r="Y212" i="3" s="1"/>
  <c r="H214" i="3"/>
  <c r="I214" i="3" s="1"/>
  <c r="W214" i="3" s="1"/>
  <c r="X214" i="3" s="1"/>
  <c r="Y214" i="3" s="1"/>
  <c r="H216" i="3"/>
  <c r="I216" i="3" s="1"/>
  <c r="W216" i="3" s="1"/>
  <c r="X216" i="3" s="1"/>
  <c r="Y216" i="3" s="1"/>
  <c r="H218" i="3"/>
  <c r="I218" i="3" s="1"/>
  <c r="W218" i="3" s="1"/>
  <c r="X218" i="3" s="1"/>
  <c r="Y218" i="3" s="1"/>
  <c r="H220" i="3"/>
  <c r="I220" i="3" s="1"/>
  <c r="W220" i="3" s="1"/>
  <c r="X220" i="3" s="1"/>
  <c r="Y220" i="3" s="1"/>
  <c r="H222" i="3"/>
  <c r="I222" i="3" s="1"/>
  <c r="W222" i="3" s="1"/>
  <c r="X222" i="3" s="1"/>
  <c r="Y222" i="3" s="1"/>
  <c r="H224" i="3"/>
  <c r="I224" i="3" s="1"/>
  <c r="W224" i="3" s="1"/>
  <c r="X224" i="3" s="1"/>
  <c r="Y224" i="3" s="1"/>
  <c r="H226" i="3"/>
  <c r="I226" i="3" s="1"/>
  <c r="W226" i="3" s="1"/>
  <c r="X226" i="3" s="1"/>
  <c r="Y226" i="3" s="1"/>
  <c r="H228" i="3"/>
  <c r="I228" i="3" s="1"/>
  <c r="W228" i="3" s="1"/>
  <c r="X228" i="3" s="1"/>
  <c r="Y228" i="3" s="1"/>
  <c r="H230" i="3"/>
  <c r="I230" i="3" s="1"/>
  <c r="W230" i="3" s="1"/>
  <c r="X230" i="3" s="1"/>
  <c r="Y230" i="3" s="1"/>
  <c r="H232" i="3"/>
  <c r="I232" i="3" s="1"/>
  <c r="W232" i="3" s="1"/>
  <c r="X232" i="3" s="1"/>
  <c r="Y232" i="3" s="1"/>
  <c r="H234" i="3"/>
  <c r="I234" i="3" s="1"/>
  <c r="W234" i="3" s="1"/>
  <c r="X234" i="3" s="1"/>
  <c r="Y234" i="3" s="1"/>
  <c r="H236" i="3"/>
  <c r="I236" i="3" s="1"/>
  <c r="W236" i="3" s="1"/>
  <c r="X236" i="3" s="1"/>
  <c r="Y236" i="3" s="1"/>
  <c r="H238" i="3"/>
  <c r="I238" i="3" s="1"/>
  <c r="W238" i="3" s="1"/>
  <c r="X238" i="3" s="1"/>
  <c r="Y238" i="3" s="1"/>
  <c r="H240" i="3"/>
  <c r="I240" i="3" s="1"/>
  <c r="W240" i="3" s="1"/>
  <c r="X240" i="3" s="1"/>
  <c r="Y240" i="3" s="1"/>
  <c r="H242" i="3"/>
  <c r="I242" i="3" s="1"/>
  <c r="W242" i="3" s="1"/>
  <c r="X242" i="3" s="1"/>
  <c r="Y242" i="3" s="1"/>
  <c r="H244" i="3"/>
  <c r="I244" i="3" s="1"/>
  <c r="W244" i="3" s="1"/>
  <c r="X244" i="3" s="1"/>
  <c r="Y244" i="3" s="1"/>
  <c r="H246" i="3"/>
  <c r="I246" i="3" s="1"/>
  <c r="W246" i="3" s="1"/>
  <c r="X246" i="3" s="1"/>
  <c r="Y246" i="3" s="1"/>
  <c r="H248" i="3"/>
  <c r="I248" i="3" s="1"/>
  <c r="W248" i="3" s="1"/>
  <c r="X248" i="3" s="1"/>
  <c r="Y248" i="3" s="1"/>
  <c r="H250" i="3"/>
  <c r="I250" i="3" s="1"/>
  <c r="W250" i="3" s="1"/>
  <c r="X250" i="3" s="1"/>
  <c r="Y250" i="3" s="1"/>
  <c r="H252" i="3"/>
  <c r="I252" i="3" s="1"/>
  <c r="W252" i="3" s="1"/>
  <c r="X252" i="3" s="1"/>
  <c r="Y252" i="3" s="1"/>
  <c r="H254" i="3"/>
  <c r="I254" i="3" s="1"/>
  <c r="W254" i="3" s="1"/>
  <c r="X254" i="3" s="1"/>
  <c r="Y254" i="3" s="1"/>
  <c r="H162" i="3"/>
  <c r="I162" i="3" s="1"/>
  <c r="W162" i="3" s="1"/>
  <c r="X162" i="3" s="1"/>
  <c r="Y162" i="3" s="1"/>
  <c r="H165" i="3"/>
  <c r="I165" i="3" s="1"/>
  <c r="W165" i="3" s="1"/>
  <c r="X165" i="3" s="1"/>
  <c r="Y165" i="3" s="1"/>
  <c r="H167" i="3"/>
  <c r="I167" i="3" s="1"/>
  <c r="W167" i="3" s="1"/>
  <c r="X167" i="3" s="1"/>
  <c r="Y167" i="3" s="1"/>
  <c r="H169" i="3"/>
  <c r="I169" i="3" s="1"/>
  <c r="W169" i="3" s="1"/>
  <c r="X169" i="3" s="1"/>
  <c r="Y169" i="3" s="1"/>
  <c r="H171" i="3"/>
  <c r="I171" i="3" s="1"/>
  <c r="W171" i="3" s="1"/>
  <c r="X171" i="3" s="1"/>
  <c r="Y171" i="3" s="1"/>
  <c r="H173" i="3"/>
  <c r="I173" i="3" s="1"/>
  <c r="W173" i="3" s="1"/>
  <c r="X173" i="3" s="1"/>
  <c r="Y173" i="3" s="1"/>
  <c r="H175" i="3"/>
  <c r="I175" i="3" s="1"/>
  <c r="W175" i="3" s="1"/>
  <c r="X175" i="3" s="1"/>
  <c r="Y175" i="3" s="1"/>
  <c r="H177" i="3"/>
  <c r="I177" i="3" s="1"/>
  <c r="W177" i="3" s="1"/>
  <c r="X177" i="3" s="1"/>
  <c r="Y177" i="3" s="1"/>
  <c r="H179" i="3"/>
  <c r="I179" i="3" s="1"/>
  <c r="W179" i="3" s="1"/>
  <c r="X179" i="3" s="1"/>
  <c r="Y179" i="3" s="1"/>
  <c r="H181" i="3"/>
  <c r="I181" i="3" s="1"/>
  <c r="W181" i="3" s="1"/>
  <c r="X181" i="3" s="1"/>
  <c r="Y181" i="3" s="1"/>
  <c r="H183" i="3"/>
  <c r="I183" i="3" s="1"/>
  <c r="W183" i="3" s="1"/>
  <c r="X183" i="3" s="1"/>
  <c r="Y183" i="3" s="1"/>
  <c r="H185" i="3"/>
  <c r="I185" i="3" s="1"/>
  <c r="W185" i="3" s="1"/>
  <c r="X185" i="3" s="1"/>
  <c r="Y185" i="3" s="1"/>
  <c r="H187" i="3"/>
  <c r="I187" i="3" s="1"/>
  <c r="W187" i="3" s="1"/>
  <c r="X187" i="3" s="1"/>
  <c r="Y187" i="3" s="1"/>
  <c r="H189" i="3"/>
  <c r="I189" i="3" s="1"/>
  <c r="W189" i="3" s="1"/>
  <c r="X189" i="3" s="1"/>
  <c r="Y189" i="3" s="1"/>
  <c r="H191" i="3"/>
  <c r="I191" i="3" s="1"/>
  <c r="W191" i="3" s="1"/>
  <c r="X191" i="3" s="1"/>
  <c r="Y191" i="3" s="1"/>
  <c r="H193" i="3"/>
  <c r="I193" i="3" s="1"/>
  <c r="W193" i="3" s="1"/>
  <c r="X193" i="3" s="1"/>
  <c r="Y193" i="3" s="1"/>
  <c r="H195" i="3"/>
  <c r="I195" i="3" s="1"/>
  <c r="W195" i="3" s="1"/>
  <c r="X195" i="3" s="1"/>
  <c r="Y195" i="3" s="1"/>
  <c r="H197" i="3"/>
  <c r="I197" i="3" s="1"/>
  <c r="W197" i="3" s="1"/>
  <c r="X197" i="3" s="1"/>
  <c r="Y197" i="3" s="1"/>
  <c r="H199" i="3"/>
  <c r="I199" i="3" s="1"/>
  <c r="W199" i="3" s="1"/>
  <c r="X199" i="3" s="1"/>
  <c r="Y199" i="3" s="1"/>
  <c r="H95" i="3"/>
  <c r="I95" i="3" s="1"/>
  <c r="W95" i="3" s="1"/>
  <c r="X95" i="3" s="1"/>
  <c r="Y95" i="3" s="1"/>
  <c r="H97" i="3"/>
  <c r="I97" i="3" s="1"/>
  <c r="W97" i="3" s="1"/>
  <c r="X97" i="3" s="1"/>
  <c r="Y97" i="3" s="1"/>
  <c r="H99" i="3"/>
  <c r="I99" i="3" s="1"/>
  <c r="W99" i="3" s="1"/>
  <c r="X99" i="3" s="1"/>
  <c r="Y99" i="3" s="1"/>
  <c r="H101" i="3"/>
  <c r="I101" i="3" s="1"/>
  <c r="W101" i="3" s="1"/>
  <c r="X101" i="3" s="1"/>
  <c r="Y101" i="3" s="1"/>
  <c r="H103" i="3"/>
  <c r="I103" i="3" s="1"/>
  <c r="W103" i="3" s="1"/>
  <c r="X103" i="3" s="1"/>
  <c r="Y103" i="3" s="1"/>
  <c r="H105" i="3"/>
  <c r="I105" i="3" s="1"/>
  <c r="W105" i="3" s="1"/>
  <c r="X105" i="3" s="1"/>
  <c r="Y105" i="3" s="1"/>
  <c r="H107" i="3"/>
  <c r="I107" i="3" s="1"/>
  <c r="W107" i="3" s="1"/>
  <c r="X107" i="3" s="1"/>
  <c r="Y107" i="3" s="1"/>
  <c r="H109" i="3"/>
  <c r="I109" i="3" s="1"/>
  <c r="W109" i="3" s="1"/>
  <c r="X109" i="3" s="1"/>
  <c r="Y109" i="3" s="1"/>
  <c r="H111" i="3"/>
  <c r="I111" i="3" s="1"/>
  <c r="W111" i="3" s="1"/>
  <c r="X111" i="3" s="1"/>
  <c r="Y111" i="3" s="1"/>
  <c r="H113" i="3"/>
  <c r="I113" i="3" s="1"/>
  <c r="W113" i="3" s="1"/>
  <c r="X113" i="3" s="1"/>
  <c r="Y113" i="3" s="1"/>
  <c r="H115" i="3"/>
  <c r="I115" i="3" s="1"/>
  <c r="W115" i="3" s="1"/>
  <c r="X115" i="3" s="1"/>
  <c r="Y115" i="3" s="1"/>
  <c r="H117" i="3"/>
  <c r="I117" i="3" s="1"/>
  <c r="W117" i="3" s="1"/>
  <c r="X117" i="3" s="1"/>
  <c r="Y117" i="3" s="1"/>
  <c r="H119" i="3"/>
  <c r="I119" i="3" s="1"/>
  <c r="W119" i="3" s="1"/>
  <c r="X119" i="3" s="1"/>
  <c r="Y119" i="3" s="1"/>
  <c r="H121" i="3"/>
  <c r="I121" i="3" s="1"/>
  <c r="W121" i="3" s="1"/>
  <c r="X121" i="3" s="1"/>
  <c r="Y121" i="3" s="1"/>
  <c r="H123" i="3"/>
  <c r="I123" i="3" s="1"/>
  <c r="W123" i="3" s="1"/>
  <c r="X123" i="3" s="1"/>
  <c r="Y123" i="3" s="1"/>
  <c r="H125" i="3"/>
  <c r="I125" i="3" s="1"/>
  <c r="W125" i="3" s="1"/>
  <c r="X125" i="3" s="1"/>
  <c r="Y125" i="3" s="1"/>
  <c r="H127" i="3"/>
  <c r="I127" i="3" s="1"/>
  <c r="W127" i="3" s="1"/>
  <c r="X127" i="3" s="1"/>
  <c r="Y127" i="3" s="1"/>
  <c r="H129" i="3"/>
  <c r="I129" i="3" s="1"/>
  <c r="W129" i="3" s="1"/>
  <c r="X129" i="3" s="1"/>
  <c r="Y129" i="3" s="1"/>
  <c r="H131" i="3"/>
  <c r="I131" i="3" s="1"/>
  <c r="W131" i="3" s="1"/>
  <c r="X131" i="3" s="1"/>
  <c r="Y131" i="3" s="1"/>
  <c r="H133" i="3"/>
  <c r="I133" i="3" s="1"/>
  <c r="W133" i="3" s="1"/>
  <c r="X133" i="3" s="1"/>
  <c r="Y133" i="3" s="1"/>
  <c r="H135" i="3"/>
  <c r="I135" i="3" s="1"/>
  <c r="W135" i="3" s="1"/>
  <c r="X135" i="3" s="1"/>
  <c r="Y135" i="3" s="1"/>
  <c r="H137" i="3"/>
  <c r="I137" i="3" s="1"/>
  <c r="W137" i="3" s="1"/>
  <c r="X137" i="3" s="1"/>
  <c r="Y137" i="3" s="1"/>
  <c r="H139" i="3"/>
  <c r="I139" i="3" s="1"/>
  <c r="W139" i="3" s="1"/>
  <c r="X139" i="3" s="1"/>
  <c r="Y139" i="3" s="1"/>
  <c r="H141" i="3"/>
  <c r="I141" i="3" s="1"/>
  <c r="W141" i="3" s="1"/>
  <c r="X141" i="3" s="1"/>
  <c r="Y141" i="3" s="1"/>
  <c r="H143" i="3"/>
  <c r="I143" i="3" s="1"/>
  <c r="W143" i="3" s="1"/>
  <c r="X143" i="3" s="1"/>
  <c r="Y143" i="3" s="1"/>
  <c r="H145" i="3"/>
  <c r="I145" i="3" s="1"/>
  <c r="W145" i="3" s="1"/>
  <c r="X145" i="3" s="1"/>
  <c r="Y145" i="3" s="1"/>
  <c r="H147" i="3"/>
  <c r="I147" i="3" s="1"/>
  <c r="W147" i="3" s="1"/>
  <c r="X147" i="3" s="1"/>
  <c r="Y147" i="3" s="1"/>
  <c r="H149" i="3"/>
  <c r="I149" i="3" s="1"/>
  <c r="W149" i="3" s="1"/>
  <c r="X149" i="3" s="1"/>
  <c r="Y149" i="3" s="1"/>
  <c r="H151" i="3"/>
  <c r="I151" i="3" s="1"/>
  <c r="W151" i="3" s="1"/>
  <c r="X151" i="3" s="1"/>
  <c r="Y151" i="3" s="1"/>
  <c r="H153" i="3"/>
  <c r="I153" i="3" s="1"/>
  <c r="W153" i="3" s="1"/>
  <c r="X153" i="3" s="1"/>
  <c r="Y153" i="3" s="1"/>
  <c r="H155" i="3"/>
  <c r="I155" i="3" s="1"/>
  <c r="W155" i="3" s="1"/>
  <c r="X155" i="3" s="1"/>
  <c r="Y155" i="3" s="1"/>
  <c r="H157" i="3"/>
  <c r="I157" i="3" s="1"/>
  <c r="W157" i="3" s="1"/>
  <c r="X157" i="3" s="1"/>
  <c r="Y157" i="3" s="1"/>
  <c r="H159" i="3"/>
  <c r="I159" i="3" s="1"/>
  <c r="W159" i="3" s="1"/>
  <c r="X159" i="3" s="1"/>
  <c r="Y159" i="3" s="1"/>
  <c r="H161" i="3"/>
  <c r="I161" i="3" s="1"/>
  <c r="W161" i="3" s="1"/>
  <c r="X161" i="3" s="1"/>
  <c r="Y161" i="3" s="1"/>
  <c r="H18" i="3"/>
  <c r="I18" i="3" s="1"/>
  <c r="W18" i="3" s="1"/>
  <c r="X18" i="3" s="1"/>
  <c r="Y18" i="3" s="1"/>
  <c r="H20" i="3"/>
  <c r="I20" i="3" s="1"/>
  <c r="W20" i="3" s="1"/>
  <c r="X20" i="3" s="1"/>
  <c r="Y20" i="3" s="1"/>
  <c r="H39" i="3"/>
  <c r="I39" i="3" s="1"/>
  <c r="W39" i="3" s="1"/>
  <c r="X39" i="3" s="1"/>
  <c r="Y39" i="3" s="1"/>
  <c r="H41" i="3"/>
  <c r="I41" i="3" s="1"/>
  <c r="W41" i="3" s="1"/>
  <c r="X41" i="3" s="1"/>
  <c r="Y41" i="3" s="1"/>
  <c r="H43" i="3"/>
  <c r="I43" i="3" s="1"/>
  <c r="W43" i="3" s="1"/>
  <c r="X43" i="3" s="1"/>
  <c r="Y43" i="3" s="1"/>
  <c r="H45" i="3"/>
  <c r="I45" i="3" s="1"/>
  <c r="W45" i="3" s="1"/>
  <c r="X45" i="3" s="1"/>
  <c r="Y45" i="3" s="1"/>
  <c r="H47" i="3"/>
  <c r="I47" i="3" s="1"/>
  <c r="W47" i="3" s="1"/>
  <c r="X47" i="3" s="1"/>
  <c r="Y47" i="3" s="1"/>
  <c r="H49" i="3"/>
  <c r="I49" i="3" s="1"/>
  <c r="W49" i="3" s="1"/>
  <c r="X49" i="3" s="1"/>
  <c r="Y49" i="3" s="1"/>
  <c r="H51" i="3"/>
  <c r="I51" i="3" s="1"/>
  <c r="W51" i="3" s="1"/>
  <c r="X51" i="3" s="1"/>
  <c r="Y51" i="3" s="1"/>
  <c r="H53" i="3"/>
  <c r="I53" i="3" s="1"/>
  <c r="W53" i="3" s="1"/>
  <c r="X53" i="3" s="1"/>
  <c r="Y53" i="3" s="1"/>
  <c r="H55" i="3"/>
  <c r="I55" i="3" s="1"/>
  <c r="W55" i="3" s="1"/>
  <c r="X55" i="3" s="1"/>
  <c r="Y55" i="3" s="1"/>
  <c r="H57" i="3"/>
  <c r="I57" i="3" s="1"/>
  <c r="W57" i="3" s="1"/>
  <c r="X57" i="3" s="1"/>
  <c r="Y57" i="3" s="1"/>
  <c r="H59" i="3"/>
  <c r="I59" i="3" s="1"/>
  <c r="W59" i="3" s="1"/>
  <c r="X59" i="3" s="1"/>
  <c r="Y59" i="3" s="1"/>
  <c r="H61" i="3"/>
  <c r="I61" i="3" s="1"/>
  <c r="W61" i="3" s="1"/>
  <c r="X61" i="3" s="1"/>
  <c r="Y61" i="3" s="1"/>
  <c r="H63" i="3"/>
  <c r="I63" i="3" s="1"/>
  <c r="W63" i="3" s="1"/>
  <c r="X63" i="3" s="1"/>
  <c r="Y63" i="3" s="1"/>
  <c r="H65" i="3"/>
  <c r="I65" i="3" s="1"/>
  <c r="W65" i="3" s="1"/>
  <c r="X65" i="3" s="1"/>
  <c r="Y65" i="3" s="1"/>
  <c r="H67" i="3"/>
  <c r="I67" i="3" s="1"/>
  <c r="W67" i="3" s="1"/>
  <c r="X67" i="3" s="1"/>
  <c r="Y67" i="3" s="1"/>
  <c r="H69" i="3"/>
  <c r="I69" i="3" s="1"/>
  <c r="W69" i="3" s="1"/>
  <c r="X69" i="3" s="1"/>
  <c r="Y69" i="3" s="1"/>
  <c r="H71" i="3"/>
  <c r="I71" i="3" s="1"/>
  <c r="W71" i="3" s="1"/>
  <c r="X71" i="3" s="1"/>
  <c r="Y71" i="3" s="1"/>
  <c r="H73" i="3"/>
  <c r="I73" i="3" s="1"/>
  <c r="W73" i="3" s="1"/>
  <c r="X73" i="3" s="1"/>
  <c r="Y73" i="3" s="1"/>
  <c r="H75" i="3"/>
  <c r="I75" i="3" s="1"/>
  <c r="W75" i="3" s="1"/>
  <c r="X75" i="3" s="1"/>
  <c r="Y75" i="3" s="1"/>
  <c r="H77" i="3"/>
  <c r="I77" i="3" s="1"/>
  <c r="W77" i="3" s="1"/>
  <c r="X77" i="3" s="1"/>
  <c r="Y77" i="3" s="1"/>
  <c r="H79" i="3"/>
  <c r="I79" i="3" s="1"/>
  <c r="W79" i="3" s="1"/>
  <c r="X79" i="3" s="1"/>
  <c r="Y79" i="3" s="1"/>
  <c r="H81" i="3"/>
  <c r="I81" i="3" s="1"/>
  <c r="W81" i="3" s="1"/>
  <c r="X81" i="3" s="1"/>
  <c r="Y81" i="3" s="1"/>
  <c r="H83" i="3"/>
  <c r="I83" i="3" s="1"/>
  <c r="W83" i="3" s="1"/>
  <c r="X83" i="3" s="1"/>
  <c r="Y83" i="3" s="1"/>
  <c r="H85" i="3"/>
  <c r="I85" i="3" s="1"/>
  <c r="W85" i="3" s="1"/>
  <c r="X85" i="3" s="1"/>
  <c r="Y85" i="3" s="1"/>
  <c r="H87" i="3"/>
  <c r="I87" i="3" s="1"/>
  <c r="W87" i="3" s="1"/>
  <c r="X87" i="3" s="1"/>
  <c r="Y87" i="3" s="1"/>
  <c r="H89" i="3"/>
  <c r="I89" i="3" s="1"/>
  <c r="W89" i="3" s="1"/>
  <c r="X89" i="3" s="1"/>
  <c r="Y89" i="3" s="1"/>
  <c r="H163" i="3"/>
  <c r="I163" i="3" s="1"/>
  <c r="W163" i="3" s="1"/>
  <c r="X163" i="3" s="1"/>
  <c r="Y163" i="3" s="1"/>
  <c r="H164" i="3"/>
  <c r="I164" i="3" s="1"/>
  <c r="W164" i="3" s="1"/>
  <c r="X164" i="3" s="1"/>
  <c r="Y164" i="3" s="1"/>
  <c r="H166" i="3"/>
  <c r="I166" i="3" s="1"/>
  <c r="W166" i="3" s="1"/>
  <c r="X166" i="3" s="1"/>
  <c r="Y166" i="3" s="1"/>
  <c r="H168" i="3"/>
  <c r="I168" i="3" s="1"/>
  <c r="W168" i="3" s="1"/>
  <c r="X168" i="3" s="1"/>
  <c r="Y168" i="3" s="1"/>
  <c r="H170" i="3"/>
  <c r="I170" i="3" s="1"/>
  <c r="W170" i="3" s="1"/>
  <c r="X170" i="3" s="1"/>
  <c r="Y170" i="3" s="1"/>
  <c r="H172" i="3"/>
  <c r="I172" i="3" s="1"/>
  <c r="W172" i="3" s="1"/>
  <c r="X172" i="3" s="1"/>
  <c r="Y172" i="3" s="1"/>
  <c r="H174" i="3"/>
  <c r="I174" i="3" s="1"/>
  <c r="W174" i="3" s="1"/>
  <c r="X174" i="3" s="1"/>
  <c r="Y174" i="3" s="1"/>
  <c r="H176" i="3"/>
  <c r="I176" i="3" s="1"/>
  <c r="W176" i="3" s="1"/>
  <c r="X176" i="3" s="1"/>
  <c r="Y176" i="3" s="1"/>
  <c r="H178" i="3"/>
  <c r="I178" i="3" s="1"/>
  <c r="W178" i="3" s="1"/>
  <c r="X178" i="3" s="1"/>
  <c r="Y178" i="3" s="1"/>
  <c r="H180" i="3"/>
  <c r="I180" i="3" s="1"/>
  <c r="W180" i="3" s="1"/>
  <c r="X180" i="3" s="1"/>
  <c r="Y180" i="3" s="1"/>
  <c r="H182" i="3"/>
  <c r="I182" i="3" s="1"/>
  <c r="W182" i="3" s="1"/>
  <c r="X182" i="3" s="1"/>
  <c r="Y182" i="3" s="1"/>
  <c r="H184" i="3"/>
  <c r="I184" i="3" s="1"/>
  <c r="W184" i="3" s="1"/>
  <c r="X184" i="3" s="1"/>
  <c r="Y184" i="3" s="1"/>
  <c r="H186" i="3"/>
  <c r="I186" i="3" s="1"/>
  <c r="W186" i="3" s="1"/>
  <c r="X186" i="3" s="1"/>
  <c r="Y186" i="3" s="1"/>
  <c r="H188" i="3"/>
  <c r="I188" i="3" s="1"/>
  <c r="W188" i="3" s="1"/>
  <c r="X188" i="3" s="1"/>
  <c r="Y188" i="3" s="1"/>
  <c r="H190" i="3"/>
  <c r="I190" i="3" s="1"/>
  <c r="W190" i="3" s="1"/>
  <c r="X190" i="3" s="1"/>
  <c r="Y190" i="3" s="1"/>
  <c r="H192" i="3"/>
  <c r="I192" i="3" s="1"/>
  <c r="W192" i="3" s="1"/>
  <c r="X192" i="3" s="1"/>
  <c r="Y192" i="3" s="1"/>
  <c r="H194" i="3"/>
  <c r="I194" i="3" s="1"/>
  <c r="W194" i="3" s="1"/>
  <c r="X194" i="3" s="1"/>
  <c r="Y194" i="3" s="1"/>
  <c r="H196" i="3"/>
  <c r="I196" i="3" s="1"/>
  <c r="W196" i="3" s="1"/>
  <c r="X196" i="3" s="1"/>
  <c r="Y196" i="3" s="1"/>
  <c r="H198" i="3"/>
  <c r="I198" i="3" s="1"/>
  <c r="W198" i="3" s="1"/>
  <c r="X198" i="3" s="1"/>
  <c r="Y198" i="3" s="1"/>
  <c r="H94" i="3"/>
  <c r="I94" i="3" s="1"/>
  <c r="W94" i="3" s="1"/>
  <c r="X94" i="3" s="1"/>
  <c r="Y94" i="3" s="1"/>
  <c r="H96" i="3"/>
  <c r="I96" i="3" s="1"/>
  <c r="W96" i="3" s="1"/>
  <c r="X96" i="3" s="1"/>
  <c r="Y96" i="3" s="1"/>
  <c r="H98" i="3"/>
  <c r="I98" i="3" s="1"/>
  <c r="W98" i="3" s="1"/>
  <c r="X98" i="3" s="1"/>
  <c r="Y98" i="3" s="1"/>
  <c r="H100" i="3"/>
  <c r="I100" i="3" s="1"/>
  <c r="W100" i="3" s="1"/>
  <c r="X100" i="3" s="1"/>
  <c r="Y100" i="3" s="1"/>
  <c r="H102" i="3"/>
  <c r="I102" i="3" s="1"/>
  <c r="W102" i="3" s="1"/>
  <c r="X102" i="3" s="1"/>
  <c r="Y102" i="3" s="1"/>
  <c r="H104" i="3"/>
  <c r="I104" i="3" s="1"/>
  <c r="W104" i="3" s="1"/>
  <c r="X104" i="3" s="1"/>
  <c r="Y104" i="3" s="1"/>
  <c r="H106" i="3"/>
  <c r="I106" i="3" s="1"/>
  <c r="W106" i="3" s="1"/>
  <c r="X106" i="3" s="1"/>
  <c r="Y106" i="3" s="1"/>
  <c r="H108" i="3"/>
  <c r="I108" i="3" s="1"/>
  <c r="W108" i="3" s="1"/>
  <c r="X108" i="3" s="1"/>
  <c r="Y108" i="3" s="1"/>
  <c r="H110" i="3"/>
  <c r="I110" i="3" s="1"/>
  <c r="W110" i="3" s="1"/>
  <c r="X110" i="3" s="1"/>
  <c r="Y110" i="3" s="1"/>
  <c r="H112" i="3"/>
  <c r="I112" i="3" s="1"/>
  <c r="W112" i="3" s="1"/>
  <c r="X112" i="3" s="1"/>
  <c r="Y112" i="3" s="1"/>
  <c r="H114" i="3"/>
  <c r="I114" i="3" s="1"/>
  <c r="W114" i="3" s="1"/>
  <c r="X114" i="3" s="1"/>
  <c r="Y114" i="3" s="1"/>
  <c r="H116" i="3"/>
  <c r="I116" i="3" s="1"/>
  <c r="W116" i="3" s="1"/>
  <c r="X116" i="3" s="1"/>
  <c r="Y116" i="3" s="1"/>
  <c r="H118" i="3"/>
  <c r="I118" i="3" s="1"/>
  <c r="W118" i="3" s="1"/>
  <c r="X118" i="3" s="1"/>
  <c r="Y118" i="3" s="1"/>
  <c r="H120" i="3"/>
  <c r="I120" i="3" s="1"/>
  <c r="W120" i="3" s="1"/>
  <c r="X120" i="3" s="1"/>
  <c r="Y120" i="3" s="1"/>
  <c r="H122" i="3"/>
  <c r="I122" i="3" s="1"/>
  <c r="W122" i="3" s="1"/>
  <c r="X122" i="3" s="1"/>
  <c r="Y122" i="3" s="1"/>
  <c r="H124" i="3"/>
  <c r="I124" i="3" s="1"/>
  <c r="W124" i="3" s="1"/>
  <c r="X124" i="3" s="1"/>
  <c r="Y124" i="3" s="1"/>
  <c r="H126" i="3"/>
  <c r="I126" i="3" s="1"/>
  <c r="W126" i="3" s="1"/>
  <c r="X126" i="3" s="1"/>
  <c r="Y126" i="3" s="1"/>
  <c r="H128" i="3"/>
  <c r="I128" i="3" s="1"/>
  <c r="W128" i="3" s="1"/>
  <c r="X128" i="3" s="1"/>
  <c r="Y128" i="3" s="1"/>
  <c r="H130" i="3"/>
  <c r="I130" i="3" s="1"/>
  <c r="W130" i="3" s="1"/>
  <c r="X130" i="3" s="1"/>
  <c r="Y130" i="3" s="1"/>
  <c r="H132" i="3"/>
  <c r="I132" i="3" s="1"/>
  <c r="W132" i="3" s="1"/>
  <c r="X132" i="3" s="1"/>
  <c r="Y132" i="3" s="1"/>
  <c r="H134" i="3"/>
  <c r="I134" i="3" s="1"/>
  <c r="W134" i="3" s="1"/>
  <c r="X134" i="3" s="1"/>
  <c r="Y134" i="3" s="1"/>
  <c r="H136" i="3"/>
  <c r="I136" i="3" s="1"/>
  <c r="W136" i="3" s="1"/>
  <c r="X136" i="3" s="1"/>
  <c r="Y136" i="3" s="1"/>
  <c r="H138" i="3"/>
  <c r="I138" i="3" s="1"/>
  <c r="W138" i="3" s="1"/>
  <c r="X138" i="3" s="1"/>
  <c r="Y138" i="3" s="1"/>
  <c r="H140" i="3"/>
  <c r="I140" i="3" s="1"/>
  <c r="W140" i="3" s="1"/>
  <c r="X140" i="3" s="1"/>
  <c r="Y140" i="3" s="1"/>
  <c r="H142" i="3"/>
  <c r="I142" i="3" s="1"/>
  <c r="W142" i="3" s="1"/>
  <c r="X142" i="3" s="1"/>
  <c r="Y142" i="3" s="1"/>
  <c r="H144" i="3"/>
  <c r="I144" i="3" s="1"/>
  <c r="W144" i="3" s="1"/>
  <c r="X144" i="3" s="1"/>
  <c r="Y144" i="3" s="1"/>
  <c r="H146" i="3"/>
  <c r="I146" i="3" s="1"/>
  <c r="W146" i="3" s="1"/>
  <c r="X146" i="3" s="1"/>
  <c r="Y146" i="3" s="1"/>
  <c r="H148" i="3"/>
  <c r="I148" i="3" s="1"/>
  <c r="W148" i="3" s="1"/>
  <c r="X148" i="3" s="1"/>
  <c r="Y148" i="3" s="1"/>
  <c r="H150" i="3"/>
  <c r="I150" i="3" s="1"/>
  <c r="W150" i="3" s="1"/>
  <c r="X150" i="3" s="1"/>
  <c r="Y150" i="3" s="1"/>
  <c r="H152" i="3"/>
  <c r="I152" i="3" s="1"/>
  <c r="W152" i="3" s="1"/>
  <c r="X152" i="3" s="1"/>
  <c r="Y152" i="3" s="1"/>
  <c r="H154" i="3"/>
  <c r="I154" i="3" s="1"/>
  <c r="W154" i="3" s="1"/>
  <c r="X154" i="3" s="1"/>
  <c r="Y154" i="3" s="1"/>
  <c r="H156" i="3"/>
  <c r="I156" i="3" s="1"/>
  <c r="W156" i="3" s="1"/>
  <c r="X156" i="3" s="1"/>
  <c r="Y156" i="3" s="1"/>
  <c r="H158" i="3"/>
  <c r="I158" i="3" s="1"/>
  <c r="W158" i="3" s="1"/>
  <c r="X158" i="3" s="1"/>
  <c r="Y158" i="3" s="1"/>
  <c r="H160" i="3"/>
  <c r="I160" i="3" s="1"/>
  <c r="W160" i="3" s="1"/>
  <c r="X160" i="3" s="1"/>
  <c r="Y160" i="3" s="1"/>
  <c r="H17" i="3"/>
  <c r="H19" i="3"/>
  <c r="I19" i="3" s="1"/>
  <c r="W19" i="3" s="1"/>
  <c r="X19" i="3" s="1"/>
  <c r="Y19" i="3" s="1"/>
  <c r="H40" i="3"/>
  <c r="I40" i="3" s="1"/>
  <c r="W40" i="3" s="1"/>
  <c r="X40" i="3" s="1"/>
  <c r="Y40" i="3" s="1"/>
  <c r="H42" i="3"/>
  <c r="I42" i="3" s="1"/>
  <c r="W42" i="3" s="1"/>
  <c r="X42" i="3" s="1"/>
  <c r="Y42" i="3" s="1"/>
  <c r="H44" i="3"/>
  <c r="I44" i="3" s="1"/>
  <c r="W44" i="3" s="1"/>
  <c r="X44" i="3" s="1"/>
  <c r="Y44" i="3" s="1"/>
  <c r="H46" i="3"/>
  <c r="I46" i="3" s="1"/>
  <c r="W46" i="3" s="1"/>
  <c r="X46" i="3" s="1"/>
  <c r="Y46" i="3" s="1"/>
  <c r="H48" i="3"/>
  <c r="I48" i="3" s="1"/>
  <c r="W48" i="3" s="1"/>
  <c r="X48" i="3" s="1"/>
  <c r="Y48" i="3" s="1"/>
  <c r="H50" i="3"/>
  <c r="I50" i="3" s="1"/>
  <c r="W50" i="3" s="1"/>
  <c r="X50" i="3" s="1"/>
  <c r="Y50" i="3" s="1"/>
  <c r="H52" i="3"/>
  <c r="I52" i="3" s="1"/>
  <c r="W52" i="3" s="1"/>
  <c r="X52" i="3" s="1"/>
  <c r="Y52" i="3" s="1"/>
  <c r="H54" i="3"/>
  <c r="I54" i="3" s="1"/>
  <c r="W54" i="3" s="1"/>
  <c r="X54" i="3" s="1"/>
  <c r="Y54" i="3" s="1"/>
  <c r="H56" i="3"/>
  <c r="I56" i="3" s="1"/>
  <c r="W56" i="3" s="1"/>
  <c r="X56" i="3" s="1"/>
  <c r="Y56" i="3" s="1"/>
  <c r="H58" i="3"/>
  <c r="I58" i="3" s="1"/>
  <c r="W58" i="3" s="1"/>
  <c r="X58" i="3" s="1"/>
  <c r="Y58" i="3" s="1"/>
  <c r="H60" i="3"/>
  <c r="I60" i="3" s="1"/>
  <c r="W60" i="3" s="1"/>
  <c r="X60" i="3" s="1"/>
  <c r="Y60" i="3" s="1"/>
  <c r="H62" i="3"/>
  <c r="I62" i="3" s="1"/>
  <c r="W62" i="3" s="1"/>
  <c r="X62" i="3" s="1"/>
  <c r="Y62" i="3" s="1"/>
  <c r="H64" i="3"/>
  <c r="I64" i="3" s="1"/>
  <c r="W64" i="3" s="1"/>
  <c r="X64" i="3" s="1"/>
  <c r="Y64" i="3" s="1"/>
  <c r="H66" i="3"/>
  <c r="I66" i="3" s="1"/>
  <c r="W66" i="3" s="1"/>
  <c r="X66" i="3" s="1"/>
  <c r="Y66" i="3" s="1"/>
  <c r="H68" i="3"/>
  <c r="I68" i="3" s="1"/>
  <c r="W68" i="3" s="1"/>
  <c r="X68" i="3" s="1"/>
  <c r="Y68" i="3" s="1"/>
  <c r="H70" i="3"/>
  <c r="I70" i="3" s="1"/>
  <c r="W70" i="3" s="1"/>
  <c r="X70" i="3" s="1"/>
  <c r="Y70" i="3" s="1"/>
  <c r="H72" i="3"/>
  <c r="I72" i="3" s="1"/>
  <c r="W72" i="3" s="1"/>
  <c r="X72" i="3" s="1"/>
  <c r="Y72" i="3" s="1"/>
  <c r="H74" i="3"/>
  <c r="I74" i="3" s="1"/>
  <c r="W74" i="3" s="1"/>
  <c r="X74" i="3" s="1"/>
  <c r="Y74" i="3" s="1"/>
  <c r="H76" i="3"/>
  <c r="I76" i="3" s="1"/>
  <c r="W76" i="3" s="1"/>
  <c r="X76" i="3" s="1"/>
  <c r="Y76" i="3" s="1"/>
  <c r="H78" i="3"/>
  <c r="I78" i="3" s="1"/>
  <c r="W78" i="3" s="1"/>
  <c r="X78" i="3" s="1"/>
  <c r="Y78" i="3" s="1"/>
  <c r="H80" i="3"/>
  <c r="I80" i="3" s="1"/>
  <c r="W80" i="3" s="1"/>
  <c r="X80" i="3" s="1"/>
  <c r="Y80" i="3" s="1"/>
  <c r="H82" i="3"/>
  <c r="I82" i="3" s="1"/>
  <c r="W82" i="3" s="1"/>
  <c r="X82" i="3" s="1"/>
  <c r="Y82" i="3" s="1"/>
  <c r="H84" i="3"/>
  <c r="I84" i="3" s="1"/>
  <c r="W84" i="3" s="1"/>
  <c r="X84" i="3" s="1"/>
  <c r="Y84" i="3" s="1"/>
  <c r="H86" i="3"/>
  <c r="I86" i="3" s="1"/>
  <c r="W86" i="3" s="1"/>
  <c r="X86" i="3" s="1"/>
  <c r="Y86" i="3" s="1"/>
  <c r="H88" i="3"/>
  <c r="I88" i="3" s="1"/>
  <c r="W88" i="3" s="1"/>
  <c r="X88" i="3" s="1"/>
  <c r="Y88" i="3" s="1"/>
  <c r="H90" i="3"/>
  <c r="I90" i="3" s="1"/>
  <c r="W90" i="3" s="1"/>
  <c r="X90" i="3" s="1"/>
  <c r="Y90" i="3" s="1"/>
  <c r="H91" i="3"/>
  <c r="I91" i="3" s="1"/>
  <c r="W91" i="3" s="1"/>
  <c r="X91" i="3" s="1"/>
  <c r="Y91" i="3" s="1"/>
  <c r="H93" i="3"/>
  <c r="I93" i="3" s="1"/>
  <c r="W93" i="3" s="1"/>
  <c r="X93" i="3" s="1"/>
  <c r="Y93" i="3" s="1"/>
  <c r="H92" i="3"/>
  <c r="I92" i="3" s="1"/>
  <c r="W92" i="3" s="1"/>
  <c r="X92" i="3" s="1"/>
  <c r="Y92" i="3" s="1"/>
  <c r="F10" i="6"/>
  <c r="F9" i="6"/>
  <c r="E10" i="6"/>
  <c r="G10" i="6"/>
  <c r="F11" i="6"/>
  <c r="J11" i="6"/>
  <c r="N11" i="6"/>
  <c r="R11" i="6"/>
  <c r="E12" i="6"/>
  <c r="G12" i="6"/>
  <c r="I12" i="6"/>
  <c r="M12" i="6"/>
  <c r="Q12" i="6"/>
  <c r="E21" i="6"/>
  <c r="G21" i="6"/>
  <c r="I21" i="6"/>
  <c r="M21" i="6"/>
  <c r="Q21" i="6"/>
  <c r="E29" i="6"/>
  <c r="G29" i="6"/>
  <c r="I29" i="6"/>
  <c r="M29" i="6"/>
  <c r="Q29" i="6"/>
  <c r="K13" i="6"/>
  <c r="J13" i="6"/>
  <c r="S13" i="6"/>
  <c r="R13" i="6"/>
  <c r="G14" i="6"/>
  <c r="E14" i="6"/>
  <c r="K14" i="6"/>
  <c r="I14" i="6"/>
  <c r="U23" i="6"/>
  <c r="G23" i="6"/>
  <c r="E23" i="6"/>
  <c r="K23" i="6"/>
  <c r="I23" i="6"/>
  <c r="O23" i="6"/>
  <c r="M23" i="6"/>
  <c r="S23" i="6"/>
  <c r="Q23" i="6"/>
  <c r="U31" i="6"/>
  <c r="G31" i="6"/>
  <c r="E31" i="6"/>
  <c r="K31" i="6"/>
  <c r="I31" i="6"/>
  <c r="O31" i="6"/>
  <c r="M31" i="6"/>
  <c r="S31" i="6"/>
  <c r="Q31" i="6"/>
  <c r="U8" i="6"/>
  <c r="G8" i="6"/>
  <c r="E8" i="6"/>
  <c r="K8" i="6"/>
  <c r="I8" i="6"/>
  <c r="O8" i="6"/>
  <c r="M8" i="6"/>
  <c r="O3" i="6" s="1"/>
  <c r="S8" i="6"/>
  <c r="Q8" i="6"/>
  <c r="U13" i="6"/>
  <c r="F13" i="6"/>
  <c r="O13" i="6"/>
  <c r="N13" i="6"/>
  <c r="F14" i="6"/>
  <c r="J14" i="6"/>
  <c r="O14" i="6"/>
  <c r="M14" i="6"/>
  <c r="U19" i="6"/>
  <c r="G19" i="6"/>
  <c r="E19" i="6"/>
  <c r="K19" i="6"/>
  <c r="I19" i="6"/>
  <c r="O19" i="6"/>
  <c r="M19" i="6"/>
  <c r="S19" i="6"/>
  <c r="Q19" i="6"/>
  <c r="F23" i="6"/>
  <c r="J23" i="6"/>
  <c r="N23" i="6"/>
  <c r="R23" i="6"/>
  <c r="U27" i="6"/>
  <c r="G27" i="6"/>
  <c r="E27" i="6"/>
  <c r="K27" i="6"/>
  <c r="I27" i="6"/>
  <c r="O27" i="6"/>
  <c r="M27" i="6"/>
  <c r="S27" i="6"/>
  <c r="Q27" i="6"/>
  <c r="F31" i="6"/>
  <c r="J31" i="6"/>
  <c r="N31" i="6"/>
  <c r="R31" i="6"/>
  <c r="U35" i="6"/>
  <c r="G35" i="6"/>
  <c r="E35" i="6"/>
  <c r="K35" i="6"/>
  <c r="I35" i="6"/>
  <c r="O35" i="6"/>
  <c r="M35" i="6"/>
  <c r="S35" i="6"/>
  <c r="Q35" i="6"/>
  <c r="U9" i="6"/>
  <c r="S14" i="6"/>
  <c r="Q14" i="6"/>
  <c r="U20" i="6"/>
  <c r="G20" i="6"/>
  <c r="E20" i="6"/>
  <c r="K20" i="6"/>
  <c r="I20" i="6"/>
  <c r="O20" i="6"/>
  <c r="M20" i="6"/>
  <c r="S20" i="6"/>
  <c r="Q20" i="6"/>
  <c r="U24" i="6"/>
  <c r="G24" i="6"/>
  <c r="E24" i="6"/>
  <c r="K24" i="6"/>
  <c r="I24" i="6"/>
  <c r="O24" i="6"/>
  <c r="M24" i="6"/>
  <c r="S24" i="6"/>
  <c r="Q24" i="6"/>
  <c r="U28" i="6"/>
  <c r="G28" i="6"/>
  <c r="E28" i="6"/>
  <c r="K28" i="6"/>
  <c r="I28" i="6"/>
  <c r="O28" i="6"/>
  <c r="M28" i="6"/>
  <c r="S28" i="6"/>
  <c r="Q28" i="6"/>
  <c r="U32" i="6"/>
  <c r="G32" i="6"/>
  <c r="E32" i="6"/>
  <c r="K32" i="6"/>
  <c r="I32" i="6"/>
  <c r="O32" i="6"/>
  <c r="M32" i="6"/>
  <c r="S32" i="6"/>
  <c r="Q32" i="6"/>
  <c r="M3" i="6"/>
  <c r="E9" i="6"/>
  <c r="E11" i="6"/>
  <c r="G11" i="6"/>
  <c r="I11" i="6"/>
  <c r="M11" i="6"/>
  <c r="Q11" i="6"/>
  <c r="E13" i="6"/>
  <c r="G13" i="6"/>
  <c r="I13" i="6"/>
  <c r="M13" i="6"/>
  <c r="Q13" i="6"/>
  <c r="U14" i="6"/>
  <c r="N14" i="6"/>
  <c r="R14" i="6"/>
  <c r="U16" i="6"/>
  <c r="G16" i="6"/>
  <c r="E16" i="6"/>
  <c r="K16" i="6"/>
  <c r="I16" i="6"/>
  <c r="O16" i="6"/>
  <c r="M16" i="6"/>
  <c r="S16" i="6"/>
  <c r="Q16" i="6"/>
  <c r="F20" i="6"/>
  <c r="J20" i="6"/>
  <c r="N20" i="6"/>
  <c r="R20" i="6"/>
  <c r="U22" i="6"/>
  <c r="G22" i="6"/>
  <c r="E22" i="6"/>
  <c r="K22" i="6"/>
  <c r="I22" i="6"/>
  <c r="O22" i="6"/>
  <c r="M22" i="6"/>
  <c r="S22" i="6"/>
  <c r="Q22" i="6"/>
  <c r="F24" i="6"/>
  <c r="J24" i="6"/>
  <c r="N24" i="6"/>
  <c r="R24" i="6"/>
  <c r="U26" i="6"/>
  <c r="G26" i="6"/>
  <c r="E26" i="6"/>
  <c r="K26" i="6"/>
  <c r="I26" i="6"/>
  <c r="O26" i="6"/>
  <c r="M26" i="6"/>
  <c r="S26" i="6"/>
  <c r="Q26" i="6"/>
  <c r="F28" i="6"/>
  <c r="J28" i="6"/>
  <c r="N28" i="6"/>
  <c r="R28" i="6"/>
  <c r="U30" i="6"/>
  <c r="G30" i="6"/>
  <c r="E30" i="6"/>
  <c r="K30" i="6"/>
  <c r="I30" i="6"/>
  <c r="O30" i="6"/>
  <c r="M30" i="6"/>
  <c r="S30" i="6"/>
  <c r="Q30" i="6"/>
  <c r="F32" i="6"/>
  <c r="J32" i="6"/>
  <c r="N32" i="6"/>
  <c r="R32" i="6"/>
  <c r="U34" i="6"/>
  <c r="G34" i="6"/>
  <c r="E34" i="6"/>
  <c r="K34" i="6"/>
  <c r="I34" i="6"/>
  <c r="O34" i="6"/>
  <c r="M34" i="6"/>
  <c r="S34" i="6"/>
  <c r="Q34" i="6"/>
  <c r="R3" i="6" l="1"/>
  <c r="Q3" i="6"/>
  <c r="J3" i="6"/>
  <c r="K3" i="6"/>
  <c r="I3" i="6"/>
  <c r="N3" i="6"/>
  <c r="G3" i="6"/>
  <c r="F3" i="6"/>
  <c r="E3" i="6"/>
  <c r="S3" i="6"/>
  <c r="I17" i="3" l="1"/>
  <c r="W17" i="3" s="1"/>
  <c r="X17" i="3" l="1"/>
  <c r="Y17" i="3" s="1"/>
  <c r="Y277" i="3" s="1"/>
</calcChain>
</file>

<file path=xl/sharedStrings.xml><?xml version="1.0" encoding="utf-8"?>
<sst xmlns="http://schemas.openxmlformats.org/spreadsheetml/2006/main" count="1080" uniqueCount="519">
  <si>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</si>
  <si>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</si>
  <si>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</si>
  <si>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</si>
  <si>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</si>
  <si>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Кол-во</t>
  </si>
  <si>
    <t>Общая НМЦ договора установлена Заказчиком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</si>
  <si>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</si>
  <si>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</si>
  <si>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</si>
  <si>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</si>
  <si>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</si>
  <si>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</si>
  <si>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</si>
  <si>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</si>
  <si>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</si>
  <si>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</si>
  <si>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</si>
  <si>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</si>
  <si>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</si>
  <si>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1. Счет Поставщик 1</t>
  </si>
  <si>
    <t>2. Счет Поставщик 2</t>
  </si>
  <si>
    <t>3. Счет Поставщик 3</t>
  </si>
  <si>
    <t>Приложение №2</t>
  </si>
  <si>
    <t>Обоснование начальной максимальной цены закупки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</si>
  <si>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</si>
  <si>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</si>
  <si>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</si>
  <si>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</si>
  <si>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</si>
  <si>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</si>
  <si>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</si>
  <si>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</si>
  <si>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Предложения от потенциальных контрагентов</t>
  </si>
  <si>
    <t>Данные реестра контрактов  http://www.zakupki.gov.ru</t>
  </si>
  <si>
    <t>Данные из открытых источников: прайс-листы из сети Интернет</t>
  </si>
  <si>
    <t>цена за ед.изм. без НДС</t>
  </si>
  <si>
    <t>Текущие рыночные предложения (руб/ед. изм.), без НДС</t>
  </si>
  <si>
    <t>Указать доп.затраты включаемые в цену договора (транспортные расходы, повышенная гарантия, обучение и т.п.)</t>
  </si>
  <si>
    <t>Январь</t>
  </si>
  <si>
    <t>Октябрь</t>
  </si>
  <si>
    <t>Ноябрь</t>
  </si>
  <si>
    <t>Декабрь</t>
  </si>
  <si>
    <t>10-03 Индекс роста цен</t>
  </si>
  <si>
    <t>ПРИМЕР расчета:</t>
  </si>
  <si>
    <t>Группа/Подгруппа/Код материала</t>
  </si>
  <si>
    <t>Наименование</t>
  </si>
  <si>
    <t>Декабрь 2016 г</t>
  </si>
  <si>
    <t>1 Квартал</t>
  </si>
  <si>
    <t>2 Квартал</t>
  </si>
  <si>
    <t>3 Квартал</t>
  </si>
  <si>
    <t>4 Квартал</t>
  </si>
  <si>
    <t>Индекс роста цен</t>
  </si>
  <si>
    <t>Ответственный за закупку</t>
  </si>
  <si>
    <t>АА</t>
  </si>
  <si>
    <t>Газ</t>
  </si>
  <si>
    <t>Ввод</t>
  </si>
  <si>
    <t>УО</t>
  </si>
  <si>
    <t>АВ</t>
  </si>
  <si>
    <t>Биотопливо твердое</t>
  </si>
  <si>
    <t>АГ</t>
  </si>
  <si>
    <t>Мазут</t>
  </si>
  <si>
    <t>ДЗ</t>
  </si>
  <si>
    <t>АД</t>
  </si>
  <si>
    <t>Уголь</t>
  </si>
  <si>
    <t>БГ</t>
  </si>
  <si>
    <t>Бензин</t>
  </si>
  <si>
    <t>БД</t>
  </si>
  <si>
    <t>Дизельное топливо</t>
  </si>
  <si>
    <t>И</t>
  </si>
  <si>
    <t>Химия</t>
  </si>
  <si>
    <t>АБ</t>
  </si>
  <si>
    <t>Прочее топливо</t>
  </si>
  <si>
    <t>БА</t>
  </si>
  <si>
    <t>Масла, смазки</t>
  </si>
  <si>
    <t>Прочие ГСМ</t>
  </si>
  <si>
    <t>З</t>
  </si>
  <si>
    <t>Автоспецтехника и запасные части к ней</t>
  </si>
  <si>
    <t>Г</t>
  </si>
  <si>
    <t>Арматура трубопроводная</t>
  </si>
  <si>
    <t>У</t>
  </si>
  <si>
    <t>Газы технические и технические смеси</t>
  </si>
  <si>
    <t>Д</t>
  </si>
  <si>
    <t>Изделия электротехнические</t>
  </si>
  <si>
    <t>Т</t>
  </si>
  <si>
    <t>Инструмент</t>
  </si>
  <si>
    <t>Л</t>
  </si>
  <si>
    <t>Канцтовары</t>
  </si>
  <si>
    <t>С</t>
  </si>
  <si>
    <t>КИПиА</t>
  </si>
  <si>
    <t>В</t>
  </si>
  <si>
    <t>Металлопрокат</t>
  </si>
  <si>
    <t>Р</t>
  </si>
  <si>
    <t>Метизы и крепеж</t>
  </si>
  <si>
    <t>Е</t>
  </si>
  <si>
    <t>Оборудование механическое</t>
  </si>
  <si>
    <t>П</t>
  </si>
  <si>
    <t>Оргтехника и запасные части</t>
  </si>
  <si>
    <t>М</t>
  </si>
  <si>
    <t>РТИ</t>
  </si>
  <si>
    <t>Н</t>
  </si>
  <si>
    <t>СИЗ</t>
  </si>
  <si>
    <t>Ж</t>
  </si>
  <si>
    <t>Стройматериалы</t>
  </si>
  <si>
    <t>О</t>
  </si>
  <si>
    <t>Трубы и фасонные изделия к ним</t>
  </si>
  <si>
    <t>К</t>
  </si>
  <si>
    <t>Хозтовары</t>
  </si>
  <si>
    <t>Проект</t>
  </si>
  <si>
    <t>Индекс роста цен для ЕК 2018</t>
  </si>
  <si>
    <t>Топливо</t>
  </si>
  <si>
    <t>Тариф</t>
  </si>
  <si>
    <t>ББ</t>
  </si>
  <si>
    <t>БВ</t>
  </si>
  <si>
    <t>БЕ</t>
  </si>
  <si>
    <t>Код группы</t>
  </si>
  <si>
    <t>Наименование группы</t>
  </si>
  <si>
    <t>Код подгруппы</t>
  </si>
  <si>
    <t>Наименование подгруппы</t>
  </si>
  <si>
    <t>номер извещения 3</t>
  </si>
  <si>
    <t>Приложение №1 к распоряжению</t>
  </si>
  <si>
    <t>Перечень товаров, где Организатором закупок выступает АО «РКС-Менеджмент</t>
  </si>
  <si>
    <t>А</t>
  </si>
  <si>
    <t>Топливо на технологию</t>
  </si>
  <si>
    <t>Ибрагимова</t>
  </si>
  <si>
    <t>Б</t>
  </si>
  <si>
    <t>ГСМ</t>
  </si>
  <si>
    <t>Дизель</t>
  </si>
  <si>
    <t>ГА</t>
  </si>
  <si>
    <t>Задвижки</t>
  </si>
  <si>
    <t>Коренев</t>
  </si>
  <si>
    <t>ГГ</t>
  </si>
  <si>
    <t>Затворы</t>
  </si>
  <si>
    <t>ДД</t>
  </si>
  <si>
    <t>Подстанции  трансформаторные комплектные</t>
  </si>
  <si>
    <t>ДИ</t>
  </si>
  <si>
    <t>Продукция кабельная</t>
  </si>
  <si>
    <t>ДЛ</t>
  </si>
  <si>
    <t>Трансформаторы силовые</t>
  </si>
  <si>
    <t>ЕА</t>
  </si>
  <si>
    <t>Оборудование котельное</t>
  </si>
  <si>
    <t>ЕБ</t>
  </si>
  <si>
    <t>Компрессоры</t>
  </si>
  <si>
    <t>ЕВ</t>
  </si>
  <si>
    <t>Насосы и Насосные агрегаты</t>
  </si>
  <si>
    <t>ЕИ</t>
  </si>
  <si>
    <t>Электродвигатели</t>
  </si>
  <si>
    <t>ЕП</t>
  </si>
  <si>
    <t>Спецтехника</t>
  </si>
  <si>
    <t>Автоспецтехника</t>
  </si>
  <si>
    <t>ЗБ</t>
  </si>
  <si>
    <t>Автомобили грузовые</t>
  </si>
  <si>
    <t>ЗВ</t>
  </si>
  <si>
    <t>Автомобили легковые</t>
  </si>
  <si>
    <t>ЗГ</t>
  </si>
  <si>
    <t>ЗД</t>
  </si>
  <si>
    <t>Прицепы (при совместной закупке с автомобилем)</t>
  </si>
  <si>
    <t>ИБ</t>
  </si>
  <si>
    <t>Оборудование лабораторное (стоимостью свыше 500 тыс. руб.)</t>
  </si>
  <si>
    <t>Кондакова</t>
  </si>
  <si>
    <t>ИВ</t>
  </si>
  <si>
    <t>Химреагенты для производства</t>
  </si>
  <si>
    <t>СИЗ и Охрана труда</t>
  </si>
  <si>
    <t>НГ</t>
  </si>
  <si>
    <t>Одежда специальная</t>
  </si>
  <si>
    <t>НЖ</t>
  </si>
  <si>
    <t>Обувь специальная</t>
  </si>
  <si>
    <t>ОА</t>
  </si>
  <si>
    <t xml:space="preserve">Трубы стальные </t>
  </si>
  <si>
    <t>ОБ</t>
  </si>
  <si>
    <t>Трубы полимерные</t>
  </si>
  <si>
    <t>ОВ</t>
  </si>
  <si>
    <t>Трубы и отводы в ППУ изоляции</t>
  </si>
  <si>
    <t>ОЖ</t>
  </si>
  <si>
    <t>Фланцы (при совместной закупке с арматурой трубопроводной)</t>
  </si>
  <si>
    <t>Оргтехника</t>
  </si>
  <si>
    <t>ПА</t>
  </si>
  <si>
    <t>Компьютеры</t>
  </si>
  <si>
    <t>ПБ</t>
  </si>
  <si>
    <t>Техника офисная</t>
  </si>
  <si>
    <t>ПГ</t>
  </si>
  <si>
    <t>Программное обеспечение</t>
  </si>
  <si>
    <t>Приложение №2 к распоряжению</t>
  </si>
  <si>
    <t>Перечень работ, где Организатором закупок выступает АО «РКС-Менеджмент</t>
  </si>
  <si>
    <t>Тип</t>
  </si>
  <si>
    <t>Критерий</t>
  </si>
  <si>
    <t>СМР и другие работы</t>
  </si>
  <si>
    <t>Производственная программа, инвестиционная программа, технологическое подключение, работы, выполняемые в счет арендной платы, работы, выполняемые в связи с требованиями законодательства и в соответствии с предписаниями контролирующих органов</t>
  </si>
  <si>
    <r>
      <t xml:space="preserve">Сумма закупки (общая стоимость работ, предусмотренная Заявкой на закупку) равна или более </t>
    </r>
    <r>
      <rPr>
        <b/>
        <sz val="10"/>
        <color theme="1"/>
        <rFont val="Arial"/>
        <family val="2"/>
        <charset val="204"/>
      </rPr>
      <t>2 млн.руб</t>
    </r>
    <r>
      <rPr>
        <sz val="10"/>
        <color theme="1"/>
        <rFont val="Arial"/>
        <family val="2"/>
        <charset val="204"/>
      </rPr>
      <t>. с НДС</t>
    </r>
  </si>
  <si>
    <t>Мутафян + Кондакова</t>
  </si>
  <si>
    <t>ПИР</t>
  </si>
  <si>
    <r>
      <t xml:space="preserve">Сумма закупки (общая стоимость работ, предусмотренная Заявкой на закупку) равна или более </t>
    </r>
    <r>
      <rPr>
        <b/>
        <sz val="10"/>
        <color theme="1"/>
        <rFont val="Arial"/>
        <family val="2"/>
        <charset val="204"/>
      </rPr>
      <t xml:space="preserve">1 млн.руб. </t>
    </r>
    <r>
      <rPr>
        <sz val="10"/>
        <color theme="1"/>
        <rFont val="Arial"/>
        <family val="2"/>
        <charset val="204"/>
      </rPr>
      <t>с НДС</t>
    </r>
  </si>
  <si>
    <t>Приложение №3 к распоряжению</t>
  </si>
  <si>
    <t>Перечень товаров, где Организатором закупок выступает предприятие АО «РКС-Менеджмент»</t>
  </si>
  <si>
    <t>Жидкости технологические</t>
  </si>
  <si>
    <t>Керосин</t>
  </si>
  <si>
    <t>ВА</t>
  </si>
  <si>
    <t>Арматура</t>
  </si>
  <si>
    <t>ВБ</t>
  </si>
  <si>
    <t>Балка</t>
  </si>
  <si>
    <t>ВВ</t>
  </si>
  <si>
    <t>Квадрат</t>
  </si>
  <si>
    <t>ВГ</t>
  </si>
  <si>
    <t>Круг</t>
  </si>
  <si>
    <t>ВД</t>
  </si>
  <si>
    <t>Лист</t>
  </si>
  <si>
    <t>ВЕ</t>
  </si>
  <si>
    <t>Полоса</t>
  </si>
  <si>
    <t>ВЖ</t>
  </si>
  <si>
    <t>Профнастил</t>
  </si>
  <si>
    <t>ВЗ</t>
  </si>
  <si>
    <t>Пруток</t>
  </si>
  <si>
    <t>ВИ</t>
  </si>
  <si>
    <t>Рельсы</t>
  </si>
  <si>
    <t>ВК</t>
  </si>
  <si>
    <t>Уголок</t>
  </si>
  <si>
    <t>ВЛ</t>
  </si>
  <si>
    <t>Швеллер</t>
  </si>
  <si>
    <t>ВМ</t>
  </si>
  <si>
    <t>Шестигранник</t>
  </si>
  <si>
    <t>ГБ</t>
  </si>
  <si>
    <t>Клапаны</t>
  </si>
  <si>
    <t>ГВ</t>
  </si>
  <si>
    <t>Краны</t>
  </si>
  <si>
    <t>ГД</t>
  </si>
  <si>
    <t>Гидранты пожарные</t>
  </si>
  <si>
    <t>ДА</t>
  </si>
  <si>
    <t>Провод и Арматура для ВЛ и СИП</t>
  </si>
  <si>
    <t>ДБ</t>
  </si>
  <si>
    <t>Аппараты коммутационные</t>
  </si>
  <si>
    <t>ДВ</t>
  </si>
  <si>
    <t xml:space="preserve">Провод и кабель </t>
  </si>
  <si>
    <t>ДГ</t>
  </si>
  <si>
    <t>Камеры высоковольтные</t>
  </si>
  <si>
    <t>ДЕ</t>
  </si>
  <si>
    <t>Оборудование осветительное</t>
  </si>
  <si>
    <t>ДЖ</t>
  </si>
  <si>
    <t>Панели низковольтные</t>
  </si>
  <si>
    <t>Электрозащита</t>
  </si>
  <si>
    <t>ДК</t>
  </si>
  <si>
    <t>З/ч к изделиям электротехническим</t>
  </si>
  <si>
    <t>ДМ</t>
  </si>
  <si>
    <t>Трансформаторы тока и напряжения</t>
  </si>
  <si>
    <t>ДН</t>
  </si>
  <si>
    <t>Шины электротехнические</t>
  </si>
  <si>
    <t>ДО</t>
  </si>
  <si>
    <t>Изделия электроустановочные</t>
  </si>
  <si>
    <t>ЕГ</t>
  </si>
  <si>
    <t>Оборудование для химочистки воды</t>
  </si>
  <si>
    <t>ЕД</t>
  </si>
  <si>
    <t>Оборудование очистки стоков</t>
  </si>
  <si>
    <t>ЕЕ</t>
  </si>
  <si>
    <t>Оборудование очистных сооружений водопровода</t>
  </si>
  <si>
    <t>ЕЖ</t>
  </si>
  <si>
    <t>Подшипники</t>
  </si>
  <si>
    <t>ЕЗ</t>
  </si>
  <si>
    <t>Теплообменники</t>
  </si>
  <si>
    <t>ЕК</t>
  </si>
  <si>
    <t>З/Ч к механическому оборудованию</t>
  </si>
  <si>
    <t>ЕЛ</t>
  </si>
  <si>
    <t>Электропривод арматуры</t>
  </si>
  <si>
    <t>ЕМ</t>
  </si>
  <si>
    <t>Вентиляция</t>
  </si>
  <si>
    <t>ЕН</t>
  </si>
  <si>
    <t>Оборудование грузоподъемное</t>
  </si>
  <si>
    <t>ЕО</t>
  </si>
  <si>
    <t>Электростанции и генераторы</t>
  </si>
  <si>
    <t>ЖА</t>
  </si>
  <si>
    <t>ЖБИ</t>
  </si>
  <si>
    <t>ЖБ</t>
  </si>
  <si>
    <t>Кирпич</t>
  </si>
  <si>
    <t>ЖВ</t>
  </si>
  <si>
    <t>Лаки, краски</t>
  </si>
  <si>
    <t>ЖГ</t>
  </si>
  <si>
    <t>Пиломатериалы</t>
  </si>
  <si>
    <t>ЖД</t>
  </si>
  <si>
    <t>Смеси строительные</t>
  </si>
  <si>
    <t>ЖЕ</t>
  </si>
  <si>
    <t>Материалы инертные</t>
  </si>
  <si>
    <t>ЖЖ</t>
  </si>
  <si>
    <t>Клей, герметик</t>
  </si>
  <si>
    <t>ЖЗ</t>
  </si>
  <si>
    <t>Материалы такелажные</t>
  </si>
  <si>
    <t>ЖИ</t>
  </si>
  <si>
    <t>Покрытия напольные</t>
  </si>
  <si>
    <t>ЖК</t>
  </si>
  <si>
    <t>Люки канализационные</t>
  </si>
  <si>
    <t>ЖЛ</t>
  </si>
  <si>
    <t>Материалы гидро-теплоизоляционные</t>
  </si>
  <si>
    <t>ЖМ</t>
  </si>
  <si>
    <t>Материалы светопрозрачные ограждающие</t>
  </si>
  <si>
    <t>ЖН</t>
  </si>
  <si>
    <t>Фурнитура</t>
  </si>
  <si>
    <t>ЖО</t>
  </si>
  <si>
    <t>Элементы конструктивные</t>
  </si>
  <si>
    <t>ЗА</t>
  </si>
  <si>
    <t>Аккумуляторы</t>
  </si>
  <si>
    <t>Прицепы (отдельно, без совместной закупки с автомобилем)</t>
  </si>
  <si>
    <t>ЗЕ</t>
  </si>
  <si>
    <t>Шины для автоспецтехники</t>
  </si>
  <si>
    <t>ЗЖ</t>
  </si>
  <si>
    <t>З/Ч к грузовым автомобилям</t>
  </si>
  <si>
    <t>ЗЗ</t>
  </si>
  <si>
    <t>З/Ч к легковым автомобилям</t>
  </si>
  <si>
    <t>ЗИ</t>
  </si>
  <si>
    <t>З/Ч к спецтехнике</t>
  </si>
  <si>
    <t>ИА</t>
  </si>
  <si>
    <t>Химия лабораторная</t>
  </si>
  <si>
    <t>Оборудование лабораторное (стоимостью до 500 тыс. руб.)</t>
  </si>
  <si>
    <t>КА</t>
  </si>
  <si>
    <t>Баллоны газовые</t>
  </si>
  <si>
    <t>КБ</t>
  </si>
  <si>
    <t>Мебель</t>
  </si>
  <si>
    <t>КВ</t>
  </si>
  <si>
    <t>Техника бытовая</t>
  </si>
  <si>
    <t>КГ</t>
  </si>
  <si>
    <t>Химия бытовая</t>
  </si>
  <si>
    <t>КД</t>
  </si>
  <si>
    <t>Материалы расходные</t>
  </si>
  <si>
    <t>ЛА</t>
  </si>
  <si>
    <t>Бумага и бумажные изделия</t>
  </si>
  <si>
    <t>ЛБ</t>
  </si>
  <si>
    <t>Письменные принадлежности</t>
  </si>
  <si>
    <t>ЛВ</t>
  </si>
  <si>
    <t>Папки, системы архивации</t>
  </si>
  <si>
    <t>ЛГ</t>
  </si>
  <si>
    <t>Офисные принадлежности</t>
  </si>
  <si>
    <t>МА</t>
  </si>
  <si>
    <t>Ленты конвейерные</t>
  </si>
  <si>
    <t>МБ</t>
  </si>
  <si>
    <t>Манжеты</t>
  </si>
  <si>
    <t>МВ</t>
  </si>
  <si>
    <t>Ремни</t>
  </si>
  <si>
    <t>МГ</t>
  </si>
  <si>
    <t>Рукава</t>
  </si>
  <si>
    <t>МД</t>
  </si>
  <si>
    <t>Сальники</t>
  </si>
  <si>
    <t>МЕ</t>
  </si>
  <si>
    <t>Техпластины</t>
  </si>
  <si>
    <t>МЖ</t>
  </si>
  <si>
    <t>Набивка</t>
  </si>
  <si>
    <t>МЗ</t>
  </si>
  <si>
    <t>Фторопласт</t>
  </si>
  <si>
    <t>МИ</t>
  </si>
  <si>
    <t>Кольца и втулки</t>
  </si>
  <si>
    <t>НА</t>
  </si>
  <si>
    <t>Знаки безопасности</t>
  </si>
  <si>
    <t>НБ</t>
  </si>
  <si>
    <t>Оборудование ТБ</t>
  </si>
  <si>
    <t>НВ</t>
  </si>
  <si>
    <t>Средства защиты головы</t>
  </si>
  <si>
    <t>НД</t>
  </si>
  <si>
    <t>Ткани</t>
  </si>
  <si>
    <t>НЕ</t>
  </si>
  <si>
    <t>Спецпитание</t>
  </si>
  <si>
    <t>НЗ</t>
  </si>
  <si>
    <t>Средства защиты глаз и лица</t>
  </si>
  <si>
    <t>НИ</t>
  </si>
  <si>
    <t>Средства защиты слуха</t>
  </si>
  <si>
    <t>НК</t>
  </si>
  <si>
    <t>Средства защиты органов дыхания</t>
  </si>
  <si>
    <t>НЛ</t>
  </si>
  <si>
    <t>Средства защиты падений с высоты</t>
  </si>
  <si>
    <t>НМ</t>
  </si>
  <si>
    <t>Средства защиты рук</t>
  </si>
  <si>
    <t>НН</t>
  </si>
  <si>
    <t>Средства защиты кожи</t>
  </si>
  <si>
    <t>ОГ</t>
  </si>
  <si>
    <t>Изделия фасонные</t>
  </si>
  <si>
    <t>ОД</t>
  </si>
  <si>
    <t>Муфты</t>
  </si>
  <si>
    <t>ОЕ</t>
  </si>
  <si>
    <t>Компенсаторы</t>
  </si>
  <si>
    <t>Фланцы (отдельно, без совместной закупки с арматурой трубопроводной)</t>
  </si>
  <si>
    <t>ОЗ</t>
  </si>
  <si>
    <t>Трубы из цветных металлов</t>
  </si>
  <si>
    <t>ОИ</t>
  </si>
  <si>
    <t>Изделия фасонные полимерные</t>
  </si>
  <si>
    <t>ПВ</t>
  </si>
  <si>
    <t>З/Ч к вычислительной технике</t>
  </si>
  <si>
    <t>ПД</t>
  </si>
  <si>
    <t>Оборудование связи и сотовой связи</t>
  </si>
  <si>
    <t>РА</t>
  </si>
  <si>
    <t>Анкеры</t>
  </si>
  <si>
    <t>РБ</t>
  </si>
  <si>
    <t>Болты</t>
  </si>
  <si>
    <t>РВ</t>
  </si>
  <si>
    <t>Винты</t>
  </si>
  <si>
    <t>РГ</t>
  </si>
  <si>
    <t>Гайки</t>
  </si>
  <si>
    <t>РД</t>
  </si>
  <si>
    <t>Гвозди</t>
  </si>
  <si>
    <t>РЕ</t>
  </si>
  <si>
    <t>Дюбели</t>
  </si>
  <si>
    <t>РЖ</t>
  </si>
  <si>
    <t>Крюки</t>
  </si>
  <si>
    <t>РЗ</t>
  </si>
  <si>
    <t>Саморезы</t>
  </si>
  <si>
    <t>РИ</t>
  </si>
  <si>
    <t>Электроды и припои</t>
  </si>
  <si>
    <t>РК</t>
  </si>
  <si>
    <t>Сетка</t>
  </si>
  <si>
    <t>РЛ</t>
  </si>
  <si>
    <t>Тросы и канаты стальные</t>
  </si>
  <si>
    <t>РМ</t>
  </si>
  <si>
    <t>Шайбы</t>
  </si>
  <si>
    <t>РН</t>
  </si>
  <si>
    <t>Шпильки</t>
  </si>
  <si>
    <t>РО</t>
  </si>
  <si>
    <t>Шурупы</t>
  </si>
  <si>
    <t>РП</t>
  </si>
  <si>
    <t>Хомуты</t>
  </si>
  <si>
    <t>РР</t>
  </si>
  <si>
    <t>Проволока</t>
  </si>
  <si>
    <t>РС</t>
  </si>
  <si>
    <t>Заклепки</t>
  </si>
  <si>
    <t>СА</t>
  </si>
  <si>
    <t>Счетчики</t>
  </si>
  <si>
    <t>СБ</t>
  </si>
  <si>
    <t>Датчики, индикаторы</t>
  </si>
  <si>
    <t>СВ</t>
  </si>
  <si>
    <t>Приборы</t>
  </si>
  <si>
    <t>СГ</t>
  </si>
  <si>
    <t>З/Ч к КИПиТ</t>
  </si>
  <si>
    <t>СД</t>
  </si>
  <si>
    <t>Автоматика</t>
  </si>
  <si>
    <t>ТА</t>
  </si>
  <si>
    <t>Автомобильный</t>
  </si>
  <si>
    <t>ТБ</t>
  </si>
  <si>
    <t>Измерительный</t>
  </si>
  <si>
    <t>ТВ</t>
  </si>
  <si>
    <t>Режущий</t>
  </si>
  <si>
    <t>ТГ</t>
  </si>
  <si>
    <t>Слесарный</t>
  </si>
  <si>
    <t>ТД</t>
  </si>
  <si>
    <t>Столярный</t>
  </si>
  <si>
    <t>ТЕ</t>
  </si>
  <si>
    <t>Строительно-отделочный</t>
  </si>
  <si>
    <t>ТЖ</t>
  </si>
  <si>
    <t>Электрический</t>
  </si>
  <si>
    <t>ТЗ</t>
  </si>
  <si>
    <t>Бензиновый</t>
  </si>
  <si>
    <t>ТИ</t>
  </si>
  <si>
    <t>Пломбировочный</t>
  </si>
  <si>
    <t>ТК</t>
  </si>
  <si>
    <t>Инструмент электрика</t>
  </si>
  <si>
    <t>ТЛ</t>
  </si>
  <si>
    <t>Пневматический</t>
  </si>
  <si>
    <t>УА</t>
  </si>
  <si>
    <t>Газы технические</t>
  </si>
  <si>
    <t>УБ</t>
  </si>
  <si>
    <t>Смеси газовые</t>
  </si>
  <si>
    <t>Город</t>
  </si>
  <si>
    <t>время</t>
  </si>
  <si>
    <t xml:space="preserve">Благовещенск </t>
  </si>
  <si>
    <t xml:space="preserve">АО "Амурские коммунальные системы" </t>
  </si>
  <si>
    <t>Пермь</t>
  </si>
  <si>
    <t xml:space="preserve">ООО "НОВОГОР-Прикамье" </t>
  </si>
  <si>
    <t>Березники</t>
  </si>
  <si>
    <t>ООО "Березниковская водоснабжающая компания"</t>
  </si>
  <si>
    <t xml:space="preserve">Самара </t>
  </si>
  <si>
    <t>ООО "Самарские коммунальные системы"</t>
  </si>
  <si>
    <t xml:space="preserve">Тольятти </t>
  </si>
  <si>
    <t xml:space="preserve">ООО "Волжские коммунальные системы" </t>
  </si>
  <si>
    <t>Димитровград</t>
  </si>
  <si>
    <t>ООО "Ульяновскоблводоканал"</t>
  </si>
  <si>
    <t>Киров</t>
  </si>
  <si>
    <t>МСК</t>
  </si>
  <si>
    <t>АО "Кировские коммунальные системы"</t>
  </si>
  <si>
    <t>Петрозаводск</t>
  </si>
  <si>
    <t>АО "ПКС - Водоканал"</t>
  </si>
  <si>
    <t>АО "ПКС-Тепловые сети"</t>
  </si>
  <si>
    <t>Тамбов</t>
  </si>
  <si>
    <t>АО "Тамбовские коммунальные системы"</t>
  </si>
  <si>
    <t>Пенза</t>
  </si>
  <si>
    <t xml:space="preserve">ООО "Горводоканал" </t>
  </si>
  <si>
    <t>Цена прошлая* с учетом Индекса роста цен, руб. без НДС</t>
  </si>
  <si>
    <t>n - количество значений, используемых в расчете</t>
  </si>
  <si>
    <t>должность</t>
  </si>
  <si>
    <t>Фамилия ИО</t>
  </si>
  <si>
    <t>Руководитель подразделения снабжения:</t>
  </si>
  <si>
    <t>к Письму от 01.10.2018г. № РКСМ-0502-0517</t>
  </si>
  <si>
    <t>Информация о закупке 2018</t>
  </si>
  <si>
    <t>Индекс роста цен для пересчета цен 2018 к уровню цен 2019</t>
  </si>
  <si>
    <r>
      <t xml:space="preserve">Средняя цена руб. за ед. изм. </t>
    </r>
    <r>
      <rPr>
        <b/>
        <sz val="10"/>
        <color rgb="FFFF0000"/>
        <rFont val="Arial"/>
        <family val="2"/>
        <charset val="204"/>
      </rPr>
      <t xml:space="preserve">без </t>
    </r>
    <r>
      <rPr>
        <b/>
        <sz val="10"/>
        <rFont val="Arial"/>
        <family val="2"/>
        <charset val="204"/>
      </rPr>
      <t xml:space="preserve">НДС </t>
    </r>
  </si>
  <si>
    <r>
      <t xml:space="preserve">Расчет  стоимости согласно НМЦ по формуле,  руб. </t>
    </r>
    <r>
      <rPr>
        <b/>
        <sz val="10"/>
        <color rgb="FFFF0000"/>
        <rFont val="Arial"/>
        <family val="2"/>
        <charset val="204"/>
      </rPr>
      <t xml:space="preserve">без </t>
    </r>
    <r>
      <rPr>
        <b/>
        <sz val="10"/>
        <rFont val="Arial"/>
        <family val="2"/>
        <charset val="204"/>
      </rPr>
      <t>НДС</t>
    </r>
  </si>
  <si>
    <t>г. Димитровград, ул. Куйбышева, 150</t>
  </si>
  <si>
    <t>Грачев А.В.</t>
  </si>
  <si>
    <t>Начальника отдела закупок</t>
  </si>
  <si>
    <t>Труба ПП стекловолокно  Ø40</t>
  </si>
  <si>
    <t>Муфта соединительная ПП Ø 40</t>
  </si>
  <si>
    <t>м</t>
  </si>
  <si>
    <t>шт</t>
  </si>
  <si>
    <t xml:space="preserve">Уголок ПП 90 градусов Ø40 </t>
  </si>
  <si>
    <t>Переходная муфта ПП 40-25</t>
  </si>
  <si>
    <t xml:space="preserve">Тройник ПП 40х25х40 </t>
  </si>
  <si>
    <t xml:space="preserve">Тройник ПП 40х40х40 </t>
  </si>
  <si>
    <t>Труба ПП стекловолокно  Ø 25</t>
  </si>
  <si>
    <t>Муфта соединительная ПП  Ø25</t>
  </si>
  <si>
    <t>Угол ПП 90 градусов Ø25</t>
  </si>
  <si>
    <t>Муфта стальная 3/4</t>
  </si>
  <si>
    <t>Резьба стальная 1/2</t>
  </si>
  <si>
    <t>Клипс, крепление труб полипропиленовых Ø 40</t>
  </si>
  <si>
    <t>Клипс, крепление труб полипропиленовых Ø25</t>
  </si>
  <si>
    <t>Саморезы по металлу  3,5х41</t>
  </si>
  <si>
    <t>Кран шаровый 11б27п1 Ø15 Ру16</t>
  </si>
  <si>
    <t xml:space="preserve">Радиатор биметаллический 500*80 12 секций </t>
  </si>
  <si>
    <t>Радиатор  биметаллический 500*80 10 секций</t>
  </si>
  <si>
    <t>Радиатор  биметаллический 500*80 8 секций</t>
  </si>
  <si>
    <t>Комплект к радиатору 3/4</t>
  </si>
  <si>
    <t>Кронштейны для радиаторов  длинные</t>
  </si>
  <si>
    <t>Кран угловой полипропиленовый радиаторный разъемный  Ø25*3/4</t>
  </si>
  <si>
    <t>Полотенцесушитель  "М" 70*30 1" нержавеющая сталь</t>
  </si>
  <si>
    <t>ООО "МКСК"</t>
  </si>
  <si>
    <t>ООО "Вариант-О"</t>
  </si>
  <si>
    <t>ООО ТД "Стройпрофиль"</t>
  </si>
  <si>
    <t>ООО ТД "Александровский"</t>
  </si>
  <si>
    <t>ООО "РемстройЦентр-Н"</t>
  </si>
  <si>
    <t>Материалы для замены отопления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</si>
</sst>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0"/>
    <numFmt numFmtId="166" formatCode="#,##0.00_ ;\-#,##0.00\ "/>
    <numFmt numFmtId="167" formatCode="0.0000"/>
    <numFmt numFmtId="168" formatCode="0.00000000"/>
    <numFmt numFmtId="169" formatCode="dd/mm/yy;@"/>
  </numFmts>
  <fonts count="2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Tahoma"/>
      <family val="2"/>
      <charset val="204"/>
    </font>
    <font>
      <sz val="11"/>
      <color theme="1"/>
      <name val="Tahoma"/>
      <family val="2"/>
      <charset val="204"/>
    </font>
    <font>
      <b/>
      <sz val="10"/>
      <color rgb="FF000000"/>
      <name val="Tahoma"/>
      <family val="2"/>
      <charset val="204"/>
    </font>
    <font>
      <sz val="12"/>
      <color rgb="FF000000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rgb="FF000000"/>
      <name val="Tahoma"/>
      <family val="2"/>
      <charset val="204"/>
    </font>
    <font>
      <sz val="8"/>
      <color rgb="FF000000"/>
      <name val="Arial"/>
      <family val="2"/>
      <charset val="204"/>
    </font>
    <font>
      <sz val="10"/>
      <color theme="1"/>
      <name val="Tahoma"/>
      <family val="2"/>
      <charset val="204"/>
    </font>
    <font>
      <sz val="10"/>
      <color rgb="FF00000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11" fillId="0" borderId="0"/>
    <xf numFmtId="0" fontId="1" fillId="0" borderId="0"/>
  </cellStyleXfs>
  <cellXfs count="158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8" fillId="0" borderId="0" xfId="0" applyFont="1" applyFill="1"/>
    <xf numFmtId="0" fontId="8" fillId="0" borderId="0" xfId="0" applyFont="1" applyFill="1" applyAlignment="1">
      <alignment horizontal="right"/>
    </xf>
    <xf numFmtId="4" fontId="5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0" xfId="0" applyFont="1" applyFill="1"/>
    <xf numFmtId="0" fontId="5" fillId="0" borderId="0" xfId="0" applyFont="1" applyFill="1" applyBorder="1"/>
    <xf numFmtId="0" fontId="5" fillId="0" borderId="9" xfId="0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vertical="top"/>
    </xf>
    <xf numFmtId="165" fontId="5" fillId="0" borderId="2" xfId="0" applyNumberFormat="1" applyFont="1" applyFill="1" applyBorder="1" applyAlignment="1">
      <alignment horizontal="center" vertical="center" wrapText="1"/>
    </xf>
    <xf numFmtId="166" fontId="5" fillId="2" borderId="1" xfId="3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12" fillId="0" borderId="0" xfId="33" applyFont="1" applyAlignment="1">
      <alignment vertical="top"/>
    </xf>
    <xf numFmtId="0" fontId="12" fillId="5" borderId="0" xfId="33" applyFont="1" applyFill="1" applyAlignment="1">
      <alignment vertical="top"/>
    </xf>
    <xf numFmtId="0" fontId="5" fillId="0" borderId="0" xfId="33" applyFont="1"/>
    <xf numFmtId="0" fontId="13" fillId="0" borderId="0" xfId="33" applyFont="1" applyAlignment="1">
      <alignment vertical="top"/>
    </xf>
    <xf numFmtId="0" fontId="12" fillId="5" borderId="10" xfId="33" applyFont="1" applyFill="1" applyBorder="1" applyAlignment="1">
      <alignment vertical="top"/>
    </xf>
    <xf numFmtId="2" fontId="12" fillId="0" borderId="11" xfId="33" applyNumberFormat="1" applyFont="1" applyBorder="1" applyAlignment="1">
      <alignment vertical="top" wrapText="1"/>
    </xf>
    <xf numFmtId="2" fontId="12" fillId="0" borderId="12" xfId="33" applyNumberFormat="1" applyFont="1" applyBorder="1" applyAlignment="1">
      <alignment vertical="top"/>
    </xf>
    <xf numFmtId="0" fontId="12" fillId="0" borderId="0" xfId="33" applyFont="1" applyAlignment="1">
      <alignment vertical="top" wrapText="1"/>
    </xf>
    <xf numFmtId="0" fontId="12" fillId="0" borderId="13" xfId="33" applyFont="1" applyBorder="1" applyAlignment="1">
      <alignment vertical="top"/>
    </xf>
    <xf numFmtId="0" fontId="12" fillId="5" borderId="14" xfId="33" applyFont="1" applyFill="1" applyBorder="1" applyAlignment="1">
      <alignment vertical="top"/>
    </xf>
    <xf numFmtId="0" fontId="12" fillId="5" borderId="14" xfId="33" applyFont="1" applyFill="1" applyBorder="1" applyAlignment="1">
      <alignment vertical="top" wrapText="1"/>
    </xf>
    <xf numFmtId="0" fontId="12" fillId="0" borderId="14" xfId="33" applyFont="1" applyBorder="1" applyAlignment="1">
      <alignment horizontal="center" vertical="center" wrapText="1"/>
    </xf>
    <xf numFmtId="0" fontId="12" fillId="0" borderId="14" xfId="33" applyFont="1" applyBorder="1" applyAlignment="1">
      <alignment horizontal="right" vertical="top"/>
    </xf>
    <xf numFmtId="0" fontId="12" fillId="0" borderId="14" xfId="33" applyFont="1" applyBorder="1" applyAlignment="1">
      <alignment vertical="top"/>
    </xf>
    <xf numFmtId="0" fontId="5" fillId="0" borderId="15" xfId="33" applyFont="1" applyBorder="1"/>
    <xf numFmtId="0" fontId="12" fillId="5" borderId="0" xfId="33" applyFont="1" applyFill="1" applyAlignment="1">
      <alignment vertical="top" wrapText="1"/>
    </xf>
    <xf numFmtId="0" fontId="12" fillId="5" borderId="16" xfId="33" applyFont="1" applyFill="1" applyBorder="1" applyAlignment="1">
      <alignment vertical="top" wrapText="1"/>
    </xf>
    <xf numFmtId="0" fontId="12" fillId="5" borderId="17" xfId="33" applyFont="1" applyFill="1" applyBorder="1" applyAlignment="1">
      <alignment vertical="top" wrapText="1"/>
    </xf>
    <xf numFmtId="0" fontId="12" fillId="5" borderId="17" xfId="33" applyFont="1" applyFill="1" applyBorder="1" applyAlignment="1">
      <alignment horizontal="center" vertical="center" wrapText="1"/>
    </xf>
    <xf numFmtId="0" fontId="12" fillId="5" borderId="18" xfId="33" applyFont="1" applyFill="1" applyBorder="1" applyAlignment="1">
      <alignment horizontal="center" vertical="center" wrapText="1"/>
    </xf>
    <xf numFmtId="0" fontId="12" fillId="5" borderId="16" xfId="33" applyFont="1" applyFill="1" applyBorder="1" applyAlignment="1">
      <alignment horizontal="center" vertical="top" wrapText="1"/>
    </xf>
    <xf numFmtId="0" fontId="12" fillId="5" borderId="17" xfId="33" applyFont="1" applyFill="1" applyBorder="1" applyAlignment="1">
      <alignment horizontal="center" vertical="top" wrapText="1"/>
    </xf>
    <xf numFmtId="0" fontId="12" fillId="5" borderId="18" xfId="33" applyFont="1" applyFill="1" applyBorder="1" applyAlignment="1">
      <alignment horizontal="center" vertical="top" wrapText="1"/>
    </xf>
    <xf numFmtId="0" fontId="12" fillId="6" borderId="16" xfId="33" applyFont="1" applyFill="1" applyBorder="1" applyAlignment="1">
      <alignment vertical="top" wrapText="1"/>
    </xf>
    <xf numFmtId="0" fontId="12" fillId="5" borderId="17" xfId="33" applyFont="1" applyFill="1" applyBorder="1" applyAlignment="1">
      <alignment vertical="top"/>
    </xf>
    <xf numFmtId="167" fontId="12" fillId="7" borderId="17" xfId="33" applyNumberFormat="1" applyFont="1" applyFill="1" applyBorder="1" applyAlignment="1" applyProtection="1">
      <alignment vertical="center"/>
      <protection locked="0"/>
    </xf>
    <xf numFmtId="167" fontId="12" fillId="8" borderId="17" xfId="33" applyNumberFormat="1" applyFont="1" applyFill="1" applyBorder="1" applyAlignment="1" applyProtection="1">
      <alignment vertical="center"/>
      <protection locked="0"/>
    </xf>
    <xf numFmtId="10" fontId="5" fillId="0" borderId="17" xfId="33" applyNumberFormat="1" applyFont="1" applyBorder="1"/>
    <xf numFmtId="0" fontId="5" fillId="0" borderId="18" xfId="33" applyFont="1" applyBorder="1" applyAlignment="1">
      <alignment horizontal="center"/>
    </xf>
    <xf numFmtId="0" fontId="12" fillId="0" borderId="16" xfId="33" applyFont="1" applyBorder="1" applyAlignment="1">
      <alignment vertical="top" wrapText="1"/>
    </xf>
    <xf numFmtId="0" fontId="12" fillId="0" borderId="19" xfId="33" applyFont="1" applyBorder="1" applyAlignment="1">
      <alignment vertical="top" wrapText="1"/>
    </xf>
    <xf numFmtId="0" fontId="12" fillId="5" borderId="20" xfId="33" applyFont="1" applyFill="1" applyBorder="1" applyAlignment="1">
      <alignment vertical="top"/>
    </xf>
    <xf numFmtId="167" fontId="12" fillId="8" borderId="20" xfId="33" applyNumberFormat="1" applyFont="1" applyFill="1" applyBorder="1" applyAlignment="1" applyProtection="1">
      <alignment vertical="center"/>
      <protection locked="0"/>
    </xf>
    <xf numFmtId="0" fontId="5" fillId="0" borderId="21" xfId="33" applyFont="1" applyBorder="1" applyAlignment="1">
      <alignment horizontal="center"/>
    </xf>
    <xf numFmtId="0" fontId="12" fillId="0" borderId="0" xfId="33" applyFont="1" applyFill="1" applyAlignment="1">
      <alignment vertical="top"/>
    </xf>
    <xf numFmtId="0" fontId="12" fillId="0" borderId="13" xfId="33" applyFont="1" applyBorder="1" applyAlignment="1">
      <alignment vertical="top" wrapText="1"/>
    </xf>
    <xf numFmtId="0" fontId="12" fillId="5" borderId="22" xfId="33" applyFont="1" applyFill="1" applyBorder="1" applyAlignment="1">
      <alignment horizontal="center" vertical="top" wrapText="1"/>
    </xf>
    <xf numFmtId="0" fontId="14" fillId="0" borderId="0" xfId="33" applyFont="1"/>
    <xf numFmtId="167" fontId="5" fillId="8" borderId="17" xfId="33" applyNumberFormat="1" applyFont="1" applyFill="1" applyBorder="1" applyAlignment="1" applyProtection="1">
      <alignment vertical="center"/>
      <protection locked="0"/>
    </xf>
    <xf numFmtId="10" fontId="5" fillId="3" borderId="17" xfId="33" applyNumberFormat="1" applyFont="1" applyFill="1" applyBorder="1"/>
    <xf numFmtId="0" fontId="11" fillId="0" borderId="0" xfId="33"/>
    <xf numFmtId="167" fontId="11" fillId="0" borderId="0" xfId="33" applyNumberFormat="1"/>
    <xf numFmtId="10" fontId="5" fillId="0" borderId="0" xfId="33" applyNumberFormat="1" applyFont="1"/>
    <xf numFmtId="9" fontId="5" fillId="0" borderId="0" xfId="33" applyNumberFormat="1" applyFont="1"/>
    <xf numFmtId="168" fontId="5" fillId="8" borderId="17" xfId="33" applyNumberFormat="1" applyFont="1" applyFill="1" applyBorder="1" applyAlignment="1" applyProtection="1">
      <alignment vertical="center"/>
      <protection locked="0"/>
    </xf>
    <xf numFmtId="167" fontId="5" fillId="0" borderId="0" xfId="33" applyNumberFormat="1" applyFont="1"/>
    <xf numFmtId="169" fontId="5" fillId="0" borderId="2" xfId="0" applyNumberFormat="1" applyFont="1" applyFill="1" applyBorder="1" applyAlignment="1">
      <alignment horizontal="center" vertical="center" wrapText="1"/>
    </xf>
    <xf numFmtId="0" fontId="15" fillId="0" borderId="0" xfId="34" applyFont="1"/>
    <xf numFmtId="0" fontId="15" fillId="0" borderId="0" xfId="34" applyFont="1" applyAlignment="1">
      <alignment horizontal="left"/>
    </xf>
    <xf numFmtId="0" fontId="17" fillId="0" borderId="0" xfId="34" applyFont="1"/>
    <xf numFmtId="0" fontId="17" fillId="0" borderId="0" xfId="34" applyFont="1" applyAlignment="1">
      <alignment horizontal="left"/>
    </xf>
    <xf numFmtId="0" fontId="18" fillId="10" borderId="23" xfId="34" applyFont="1" applyFill="1" applyBorder="1" applyAlignment="1">
      <alignment horizontal="center" wrapText="1"/>
    </xf>
    <xf numFmtId="0" fontId="18" fillId="10" borderId="24" xfId="34" applyFont="1" applyFill="1" applyBorder="1" applyAlignment="1">
      <alignment horizontal="center" vertical="center" wrapText="1"/>
    </xf>
    <xf numFmtId="0" fontId="18" fillId="10" borderId="24" xfId="34" applyFont="1" applyFill="1" applyBorder="1" applyAlignment="1">
      <alignment horizontal="center" wrapText="1"/>
    </xf>
    <xf numFmtId="0" fontId="19" fillId="4" borderId="25" xfId="34" applyFont="1" applyFill="1" applyBorder="1" applyAlignment="1">
      <alignment horizontal="center" wrapText="1"/>
    </xf>
    <xf numFmtId="0" fontId="19" fillId="4" borderId="26" xfId="34" applyFont="1" applyFill="1" applyBorder="1" applyAlignment="1">
      <alignment horizontal="left" wrapText="1"/>
    </xf>
    <xf numFmtId="0" fontId="19" fillId="4" borderId="26" xfId="34" applyFont="1" applyFill="1" applyBorder="1" applyAlignment="1">
      <alignment horizontal="center" wrapText="1"/>
    </xf>
    <xf numFmtId="0" fontId="19" fillId="4" borderId="26" xfId="34" applyFont="1" applyFill="1" applyBorder="1" applyAlignment="1">
      <alignment wrapText="1"/>
    </xf>
    <xf numFmtId="0" fontId="20" fillId="3" borderId="25" xfId="34" applyFont="1" applyFill="1" applyBorder="1" applyAlignment="1">
      <alignment horizontal="center" wrapText="1"/>
    </xf>
    <xf numFmtId="0" fontId="20" fillId="3" borderId="26" xfId="34" applyFont="1" applyFill="1" applyBorder="1" applyAlignment="1">
      <alignment wrapText="1"/>
    </xf>
    <xf numFmtId="0" fontId="20" fillId="3" borderId="26" xfId="34" applyFont="1" applyFill="1" applyBorder="1" applyAlignment="1">
      <alignment horizontal="center" wrapText="1"/>
    </xf>
    <xf numFmtId="0" fontId="19" fillId="4" borderId="25" xfId="34" applyFont="1" applyFill="1" applyBorder="1" applyAlignment="1">
      <alignment horizontal="center" vertical="top" wrapText="1"/>
    </xf>
    <xf numFmtId="0" fontId="19" fillId="4" borderId="26" xfId="34" applyFont="1" applyFill="1" applyBorder="1" applyAlignment="1">
      <alignment horizontal="left" vertical="top" wrapText="1"/>
    </xf>
    <xf numFmtId="0" fontId="19" fillId="4" borderId="26" xfId="34" applyFont="1" applyFill="1" applyBorder="1" applyAlignment="1">
      <alignment horizontal="center" vertical="top" wrapText="1"/>
    </xf>
    <xf numFmtId="0" fontId="19" fillId="4" borderId="26" xfId="34" applyFont="1" applyFill="1" applyBorder="1" applyAlignment="1">
      <alignment vertical="top" wrapText="1"/>
    </xf>
    <xf numFmtId="0" fontId="19" fillId="3" borderId="25" xfId="34" applyFont="1" applyFill="1" applyBorder="1" applyAlignment="1">
      <alignment horizontal="center" wrapText="1"/>
    </xf>
    <xf numFmtId="0" fontId="19" fillId="3" borderId="26" xfId="34" applyFont="1" applyFill="1" applyBorder="1" applyAlignment="1">
      <alignment horizontal="left" wrapText="1"/>
    </xf>
    <xf numFmtId="0" fontId="19" fillId="3" borderId="26" xfId="34" applyFont="1" applyFill="1" applyBorder="1" applyAlignment="1">
      <alignment horizontal="center" wrapText="1"/>
    </xf>
    <xf numFmtId="0" fontId="19" fillId="3" borderId="26" xfId="34" applyFont="1" applyFill="1" applyBorder="1" applyAlignment="1">
      <alignment wrapText="1"/>
    </xf>
    <xf numFmtId="0" fontId="19" fillId="3" borderId="26" xfId="34" applyFont="1" applyFill="1" applyBorder="1" applyAlignment="1">
      <alignment horizontal="center" vertical="top" wrapText="1"/>
    </xf>
    <xf numFmtId="0" fontId="19" fillId="3" borderId="26" xfId="34" applyFont="1" applyFill="1" applyBorder="1" applyAlignment="1">
      <alignment vertical="top" wrapText="1"/>
    </xf>
    <xf numFmtId="0" fontId="19" fillId="0" borderId="0" xfId="34" applyFont="1" applyAlignment="1">
      <alignment horizontal="center"/>
    </xf>
    <xf numFmtId="0" fontId="21" fillId="0" borderId="0" xfId="34" applyFont="1"/>
    <xf numFmtId="0" fontId="21" fillId="0" borderId="0" xfId="34" applyFont="1" applyAlignment="1">
      <alignment horizontal="left"/>
    </xf>
    <xf numFmtId="0" fontId="22" fillId="0" borderId="0" xfId="34" applyFont="1"/>
    <xf numFmtId="0" fontId="22" fillId="0" borderId="0" xfId="34" applyFont="1" applyAlignment="1">
      <alignment horizontal="left"/>
    </xf>
    <xf numFmtId="0" fontId="21" fillId="10" borderId="23" xfId="34" applyFont="1" applyFill="1" applyBorder="1" applyAlignment="1">
      <alignment horizontal="center" wrapText="1"/>
    </xf>
    <xf numFmtId="0" fontId="9" fillId="0" borderId="27" xfId="34" applyFont="1" applyBorder="1" applyAlignment="1">
      <alignment horizontal="center" vertical="center" wrapText="1"/>
    </xf>
    <xf numFmtId="0" fontId="9" fillId="0" borderId="27" xfId="34" applyFont="1" applyBorder="1" applyAlignment="1">
      <alignment vertical="center" wrapText="1"/>
    </xf>
    <xf numFmtId="0" fontId="9" fillId="0" borderId="25" xfId="34" applyFont="1" applyBorder="1" applyAlignment="1">
      <alignment horizontal="center" vertical="center" wrapText="1"/>
    </xf>
    <xf numFmtId="0" fontId="9" fillId="0" borderId="26" xfId="34" applyFont="1" applyBorder="1" applyAlignment="1">
      <alignment vertical="center" wrapText="1"/>
    </xf>
    <xf numFmtId="0" fontId="23" fillId="0" borderId="0" xfId="34" applyFont="1"/>
    <xf numFmtId="0" fontId="24" fillId="10" borderId="23" xfId="34" applyFont="1" applyFill="1" applyBorder="1" applyAlignment="1">
      <alignment horizontal="center" wrapText="1"/>
    </xf>
    <xf numFmtId="0" fontId="24" fillId="10" borderId="24" xfId="34" applyFont="1" applyFill="1" applyBorder="1" applyAlignment="1">
      <alignment horizontal="center" wrapText="1"/>
    </xf>
    <xf numFmtId="0" fontId="19" fillId="3" borderId="25" xfId="34" applyFont="1" applyFill="1" applyBorder="1" applyAlignment="1">
      <alignment horizontal="center" vertical="top" wrapText="1"/>
    </xf>
    <xf numFmtId="0" fontId="19" fillId="3" borderId="26" xfId="34" applyFont="1" applyFill="1" applyBorder="1" applyAlignment="1">
      <alignment horizontal="left" vertical="top" wrapText="1"/>
    </xf>
    <xf numFmtId="0" fontId="25" fillId="0" borderId="0" xfId="34" applyFont="1" applyAlignment="1">
      <alignment horizontal="left" indent="15"/>
    </xf>
    <xf numFmtId="0" fontId="26" fillId="11" borderId="28" xfId="34" applyFont="1" applyFill="1" applyBorder="1" applyAlignment="1">
      <alignment horizontal="center" vertical="center" wrapText="1"/>
    </xf>
    <xf numFmtId="0" fontId="26" fillId="11" borderId="1" xfId="34" applyFont="1" applyFill="1" applyBorder="1" applyAlignment="1">
      <alignment horizontal="center" vertical="center" wrapText="1"/>
    </xf>
    <xf numFmtId="0" fontId="26" fillId="9" borderId="1" xfId="34" applyFont="1" applyFill="1" applyBorder="1" applyAlignment="1">
      <alignment horizontal="center" vertical="center"/>
    </xf>
    <xf numFmtId="0" fontId="27" fillId="0" borderId="0" xfId="34" applyFont="1"/>
    <xf numFmtId="0" fontId="27" fillId="0" borderId="28" xfId="34" applyFont="1" applyBorder="1" applyAlignment="1">
      <alignment vertical="center" wrapText="1"/>
    </xf>
    <xf numFmtId="0" fontId="27" fillId="0" borderId="1" xfId="34" applyFont="1" applyBorder="1" applyAlignment="1">
      <alignment horizontal="center" vertical="center" wrapText="1"/>
    </xf>
    <xf numFmtId="0" fontId="27" fillId="0" borderId="0" xfId="34" applyFont="1" applyAlignment="1">
      <alignment horizontal="center" vertical="center"/>
    </xf>
    <xf numFmtId="0" fontId="5" fillId="0" borderId="8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0" fontId="5" fillId="0" borderId="2" xfId="0" applyFont="1" applyFill="1" applyBorder="1" applyAlignment="1" applyProtection="1">
      <alignment horizontal="left" vertical="center" wrapText="1"/>
    </xf>
    <xf numFmtId="14" fontId="5" fillId="0" borderId="8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6" fillId="0" borderId="0" xfId="34" applyFont="1" applyAlignment="1">
      <alignment horizontal="center" wrapText="1"/>
    </xf>
  </cellXfs>
  <cellStyles count="35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notes://Mailex.rcs.ru/C32574D6004A4285/EF81B01169EBAA1AC32575D00034C078/7FFC5B72C68F372744257EAF00244FFE" TargetMode="External"/><Relationship Id="rId3" Type="http://schemas.openxmlformats.org/officeDocument/2006/relationships/hyperlink" Target="notes://Mailex.rcs.ru/C32574D6004A4285/EF81B01169EBAA1AC32575D00034C078/82F11C5826334D76C3257880003F50EF" TargetMode="External"/><Relationship Id="rId7" Type="http://schemas.openxmlformats.org/officeDocument/2006/relationships/hyperlink" Target="notes://Mailex.rcs.ru/C32574D6004A4285/EF81B01169EBAA1AC32575D00034C078/4EA19354320D4E1544257C7B001A31BA" TargetMode="External"/><Relationship Id="rId2" Type="http://schemas.openxmlformats.org/officeDocument/2006/relationships/hyperlink" Target="notes://Mailex.rcs.ru/C32574D6004A4285/EF81B01169EBAA1AC32575D00034C078/2B9CA61882F5984B44257A170035C964" TargetMode="External"/><Relationship Id="rId1" Type="http://schemas.openxmlformats.org/officeDocument/2006/relationships/hyperlink" Target="notes://Mailex.rcs.ru/C32574D6004A4285/EF81B01169EBAA1AC32575D00034C078/27C6DED3D9B6A92A49257EFF0017F7D9" TargetMode="External"/><Relationship Id="rId6" Type="http://schemas.openxmlformats.org/officeDocument/2006/relationships/hyperlink" Target="notes://Mailex.rcs.ru/C32574D6004A4285/EF81B01169EBAA1AC32575D00034C078/577910AD850BB3B6442579D00053CA12" TargetMode="External"/><Relationship Id="rId11" Type="http://schemas.openxmlformats.org/officeDocument/2006/relationships/hyperlink" Target="notes://Mailex.rcs.ru/C32574D6004A4285/EF81B01169EBAA1AC32575D00034C078/1A6B5DC212771B98452582340033A02B" TargetMode="External"/><Relationship Id="rId5" Type="http://schemas.openxmlformats.org/officeDocument/2006/relationships/hyperlink" Target="notes://Mailex.rcs.ru/C32574D6004A4285/EF81B01169EBAA1AC32575D00034C078/743435E99EF0F981C525788F00252E30" TargetMode="External"/><Relationship Id="rId10" Type="http://schemas.openxmlformats.org/officeDocument/2006/relationships/hyperlink" Target="notes://Mailex.rcs.ru/C32574D6004A4285/EF81B01169EBAA1AC32575D00034C078/B4D2190ACDE889C34325821A00327AC4" TargetMode="External"/><Relationship Id="rId4" Type="http://schemas.openxmlformats.org/officeDocument/2006/relationships/hyperlink" Target="notes://Mailex.rcs.ru/C32574D6004A4285/EF81B01169EBAA1AC32575D00034C078/21CC85C1D1D3C921C525788F00258F47" TargetMode="External"/><Relationship Id="rId9" Type="http://schemas.openxmlformats.org/officeDocument/2006/relationships/hyperlink" Target="notes://Mailex.rcs.ru/C32574D6004A4285/EF81B01169EBAA1AC32575D00034C078/C4C34E306DC1EFB544257BBB002EC6C2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69669</xdr:colOff>
      <xdr:row>15</xdr:row>
      <xdr:rowOff>1178106</xdr:rowOff>
    </xdr:from>
    <xdr:to>
      <xdr:col>24</xdr:col>
      <xdr:colOff>1260295</xdr:colOff>
      <xdr:row>15</xdr:row>
      <xdr:rowOff>1435525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65663" y="5163113"/>
          <a:ext cx="1190626" cy="257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24</xdr:col>
      <xdr:colOff>19050</xdr:colOff>
      <xdr:row>13</xdr:row>
      <xdr:rowOff>1600200</xdr:rowOff>
    </xdr:from>
    <xdr:to>
      <xdr:col>24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</xdr:col>
      <xdr:colOff>266700</xdr:colOff>
      <xdr:row>13</xdr:row>
      <xdr:rowOff>1400175</xdr:rowOff>
    </xdr:from>
    <xdr:to>
      <xdr:col>24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304800</xdr:colOff>
      <xdr:row>3</xdr:row>
      <xdr:rowOff>304800</xdr:rowOff>
    </xdr:to>
    <xdr:sp macro="" textlink="">
      <xdr:nvSpPr>
        <xdr:cNvPr id="2" name="AutoShape 1" descr="doclink.bm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80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304800</xdr:colOff>
      <xdr:row>7</xdr:row>
      <xdr:rowOff>304800</xdr:rowOff>
    </xdr:to>
    <xdr:sp macro="" textlink="">
      <xdr:nvSpPr>
        <xdr:cNvPr id="3" name="AutoShape 2" descr="doclink.bmp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304800</xdr:colOff>
      <xdr:row>9</xdr:row>
      <xdr:rowOff>304800</xdr:rowOff>
    </xdr:to>
    <xdr:sp macro="" textlink="">
      <xdr:nvSpPr>
        <xdr:cNvPr id="4" name="AutoShape 3" descr="doclink.bmp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304800</xdr:colOff>
      <xdr:row>10</xdr:row>
      <xdr:rowOff>304800</xdr:rowOff>
    </xdr:to>
    <xdr:sp macro="" textlink="">
      <xdr:nvSpPr>
        <xdr:cNvPr id="5" name="AutoShape 4" descr="doclink.bmp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304800</xdr:colOff>
      <xdr:row>10</xdr:row>
      <xdr:rowOff>304800</xdr:rowOff>
    </xdr:to>
    <xdr:sp macro="" textlink="">
      <xdr:nvSpPr>
        <xdr:cNvPr id="6" name="AutoShape 5" descr="doclink.bmp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304800</xdr:colOff>
      <xdr:row>10</xdr:row>
      <xdr:rowOff>304800</xdr:rowOff>
    </xdr:to>
    <xdr:sp macro="" textlink="">
      <xdr:nvSpPr>
        <xdr:cNvPr id="7" name="AutoShape 6" descr="doclink.bmp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304800</xdr:colOff>
      <xdr:row>12</xdr:row>
      <xdr:rowOff>304800</xdr:rowOff>
    </xdr:to>
    <xdr:sp macro="" textlink="">
      <xdr:nvSpPr>
        <xdr:cNvPr id="8" name="AutoShape 7" descr="doclink.bmp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0" y="580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304800</xdr:colOff>
      <xdr:row>13</xdr:row>
      <xdr:rowOff>304800</xdr:rowOff>
    </xdr:to>
    <xdr:sp macro="" textlink="">
      <xdr:nvSpPr>
        <xdr:cNvPr id="9" name="AutoShape 8" descr="doclink.bmp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0" y="640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304800</xdr:colOff>
      <xdr:row>13</xdr:row>
      <xdr:rowOff>304800</xdr:rowOff>
    </xdr:to>
    <xdr:sp macro="" textlink="">
      <xdr:nvSpPr>
        <xdr:cNvPr id="10" name="AutoShape 9" descr="doclink.bmp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0" y="640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304800</xdr:colOff>
      <xdr:row>13</xdr:row>
      <xdr:rowOff>304800</xdr:rowOff>
    </xdr:to>
    <xdr:sp macro="" textlink="">
      <xdr:nvSpPr>
        <xdr:cNvPr id="11" name="AutoShape 10" descr="doclink.bmp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0" y="640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304800</xdr:colOff>
      <xdr:row>14</xdr:row>
      <xdr:rowOff>304800</xdr:rowOff>
    </xdr:to>
    <xdr:sp macro="" textlink="">
      <xdr:nvSpPr>
        <xdr:cNvPr id="12" name="AutoShape 11" descr="doclink.bmp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0" y="6800850"/>
          <a:ext cx="304800" cy="302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0</xdr:colOff>
      <xdr:row>4</xdr:row>
      <xdr:rowOff>0</xdr:rowOff>
    </xdr:from>
    <xdr:ext cx="304800" cy="304800"/>
    <xdr:sp macro="" textlink="">
      <xdr:nvSpPr>
        <xdr:cNvPr id="13" name="AutoShape 4" descr="doclink.bmp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400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</xdr:row>
      <xdr:rowOff>0</xdr:rowOff>
    </xdr:from>
    <xdr:ext cx="304800" cy="304800"/>
    <xdr:sp macro="" textlink="">
      <xdr:nvSpPr>
        <xdr:cNvPr id="14" name="AutoShape 5" descr="doclink.bmp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1400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</xdr:row>
      <xdr:rowOff>0</xdr:rowOff>
    </xdr:from>
    <xdr:ext cx="304800" cy="304800"/>
    <xdr:sp macro="" textlink="">
      <xdr:nvSpPr>
        <xdr:cNvPr id="15" name="AutoShape 11" descr="doclink.bmp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0" y="200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304800" cy="304800"/>
    <xdr:sp macro="" textlink="">
      <xdr:nvSpPr>
        <xdr:cNvPr id="16" name="AutoShape 8" descr="doclink.bmp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0" y="280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304800" cy="304800"/>
    <xdr:sp macro="" textlink="">
      <xdr:nvSpPr>
        <xdr:cNvPr id="17" name="AutoShape 9" descr="doclink.bmp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304800" cy="304800"/>
    <xdr:sp macro="" textlink="">
      <xdr:nvSpPr>
        <xdr:cNvPr id="18" name="AutoShape 4" descr="doclink.bmp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403621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304800" cy="304800"/>
    <xdr:sp macro="" textlink="">
      <xdr:nvSpPr>
        <xdr:cNvPr id="19" name="AutoShape 5" descr="doclink.bmp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403621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304800" cy="304800"/>
    <xdr:sp macro="" textlink="">
      <xdr:nvSpPr>
        <xdr:cNvPr id="20" name="AutoShape 6" descr="doclink.bmp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0" y="403621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292"/>
  <sheetViews>
    <sheetView tabSelected="1" zoomScale="84" zoomScaleNormal="84" zoomScaleSheetLayoutView="84" zoomScalePageLayoutView="120" workbookViewId="0">
      <selection activeCell="C6" sqref="C6:Y6"/>
    </sheetView>
  </sheetViews>
  <sheetFormatPr defaultColWidth="8.85546875" defaultRowHeight="12.75" outlineLevelRow="1" x14ac:dyDescent="0.2"/>
  <cols>
    <col min="1" max="1" width="4.42578125" style="1" customWidth="1"/>
    <col min="2" max="2" width="38.5703125" style="1" customWidth="1"/>
    <col min="3" max="3" width="7.7109375" style="1" customWidth="1"/>
    <col min="4" max="4" width="11.42578125" style="1" customWidth="1"/>
    <col min="5" max="5" width="10.85546875" style="1" customWidth="1"/>
    <col min="6" max="6" width="17" style="1" customWidth="1"/>
    <col min="7" max="7" width="10.85546875" style="1" customWidth="1"/>
    <col min="8" max="9" width="14.42578125" style="1" customWidth="1"/>
    <col min="10" max="10" width="14.140625" style="1" customWidth="1"/>
    <col min="11" max="11" width="17.7109375" style="1" customWidth="1"/>
    <col min="12" max="12" width="17.42578125" style="1" customWidth="1"/>
    <col min="13" max="13" width="20.7109375" style="1" customWidth="1"/>
    <col min="14" max="14" width="21" style="1" customWidth="1"/>
    <col min="15" max="16" width="14.140625" style="1" hidden="1" customWidth="1"/>
    <col min="17" max="22" width="14.140625" style="1" customWidth="1"/>
    <col min="23" max="23" width="10.28515625" style="1" customWidth="1"/>
    <col min="24" max="24" width="12.5703125" style="1" customWidth="1"/>
    <col min="25" max="25" width="14.140625" style="1" customWidth="1"/>
    <col min="26" max="16384" width="8.85546875" style="1"/>
  </cols>
  <sheetData>
    <row r="1" spans="1:25" x14ac:dyDescent="0.2">
      <c r="V1" s="2" t="s">
        <v>23</v>
      </c>
    </row>
    <row r="2" spans="1:25" x14ac:dyDescent="0.2">
      <c r="V2" s="1" t="s">
        <v>481</v>
      </c>
    </row>
    <row r="3" spans="1:25" ht="16.5" customHeight="1" x14ac:dyDescent="0.25">
      <c r="B3" s="142" t="s">
        <v>24</v>
      </c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</row>
    <row r="4" spans="1:25" ht="15.75" customHeight="1" x14ac:dyDescent="0.2">
      <c r="B4" s="4" t="s">
        <v>3</v>
      </c>
      <c r="C4" s="4"/>
      <c r="D4" s="4"/>
      <c r="E4" s="4"/>
      <c r="F4" s="4"/>
      <c r="G4" s="4"/>
      <c r="H4" s="4"/>
      <c r="I4" s="4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5" s="31" customFormat="1" ht="19.5" customHeight="1" x14ac:dyDescent="0.2">
      <c r="B5" s="16" t="s">
        <v>25</v>
      </c>
      <c r="C5" s="145" t="s">
        <v>465</v>
      </c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7"/>
    </row>
    <row r="6" spans="1:25" s="31" customFormat="1" ht="19.5" customHeight="1" x14ac:dyDescent="0.2">
      <c r="B6" s="16" t="s">
        <v>117</v>
      </c>
      <c r="C6" s="145" t="s">
        <v>169</v>
      </c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7"/>
    </row>
    <row r="7" spans="1:25" s="31" customFormat="1" ht="19.5" customHeight="1" x14ac:dyDescent="0.2">
      <c r="B7" s="16" t="s">
        <v>118</v>
      </c>
      <c r="C7" s="145" t="s">
        <v>105</v>
      </c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7"/>
    </row>
    <row r="8" spans="1:25" s="31" customFormat="1" ht="19.5" customHeight="1" x14ac:dyDescent="0.2">
      <c r="B8" s="16" t="s">
        <v>115</v>
      </c>
      <c r="C8" s="145" t="str">
        <f>VLOOKUP(C6,перечень1!B6:E34,1)</f>
        <v>О</v>
      </c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7"/>
    </row>
    <row r="9" spans="1:25" s="31" customFormat="1" ht="19.5" customHeight="1" x14ac:dyDescent="0.2">
      <c r="B9" s="16" t="s">
        <v>116</v>
      </c>
      <c r="C9" s="145" t="str">
        <f>VLOOKUP(C6,перечень1!B6:E34,2)</f>
        <v>Трубы и фасонные изделия к ним</v>
      </c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7"/>
    </row>
    <row r="10" spans="1:25" s="31" customFormat="1" ht="19.5" customHeight="1" x14ac:dyDescent="0.2">
      <c r="B10" s="16" t="s">
        <v>18</v>
      </c>
      <c r="C10" s="145" t="s">
        <v>518</v>
      </c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7"/>
    </row>
    <row r="11" spans="1:25" s="31" customFormat="1" ht="27" customHeight="1" x14ac:dyDescent="0.2">
      <c r="B11" s="16" t="s">
        <v>19</v>
      </c>
      <c r="C11" s="145" t="s">
        <v>486</v>
      </c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7"/>
    </row>
    <row r="12" spans="1:25" s="31" customFormat="1" ht="45.75" customHeight="1" x14ac:dyDescent="0.2">
      <c r="B12" s="16" t="s">
        <v>38</v>
      </c>
      <c r="C12" s="145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7"/>
    </row>
    <row r="13" spans="1:25" ht="16.5" customHeight="1" x14ac:dyDescent="0.2"/>
    <row r="14" spans="1:25" ht="20.25" customHeight="1" x14ac:dyDescent="0.2">
      <c r="A14" s="141" t="s">
        <v>15</v>
      </c>
      <c r="B14" s="141" t="s">
        <v>1</v>
      </c>
      <c r="C14" s="148" t="s">
        <v>4</v>
      </c>
      <c r="D14" s="148" t="s">
        <v>5</v>
      </c>
      <c r="E14" s="141" t="s">
        <v>482</v>
      </c>
      <c r="F14" s="141"/>
      <c r="G14" s="141"/>
      <c r="H14" s="148" t="s">
        <v>483</v>
      </c>
      <c r="I14" s="148" t="s">
        <v>476</v>
      </c>
      <c r="J14" s="151" t="s">
        <v>37</v>
      </c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48" t="s">
        <v>477</v>
      </c>
      <c r="X14" s="148" t="s">
        <v>484</v>
      </c>
      <c r="Y14" s="148" t="s">
        <v>485</v>
      </c>
    </row>
    <row r="15" spans="1:25" ht="36.75" customHeight="1" x14ac:dyDescent="0.2">
      <c r="A15" s="141"/>
      <c r="B15" s="141"/>
      <c r="C15" s="149"/>
      <c r="D15" s="149"/>
      <c r="E15" s="148" t="s">
        <v>36</v>
      </c>
      <c r="F15" s="148" t="s">
        <v>26</v>
      </c>
      <c r="G15" s="148" t="s">
        <v>27</v>
      </c>
      <c r="H15" s="149"/>
      <c r="I15" s="149"/>
      <c r="J15" s="141" t="s">
        <v>33</v>
      </c>
      <c r="K15" s="141"/>
      <c r="L15" s="141"/>
      <c r="M15" s="141"/>
      <c r="N15" s="141"/>
      <c r="O15" s="141"/>
      <c r="P15" s="141"/>
      <c r="Q15" s="151" t="s">
        <v>34</v>
      </c>
      <c r="R15" s="152"/>
      <c r="S15" s="153"/>
      <c r="T15" s="141" t="s">
        <v>35</v>
      </c>
      <c r="U15" s="141"/>
      <c r="V15" s="141"/>
      <c r="W15" s="149"/>
      <c r="X15" s="149"/>
      <c r="Y15" s="149"/>
    </row>
    <row r="16" spans="1:25" ht="42.75" customHeight="1" x14ac:dyDescent="0.2">
      <c r="A16" s="141"/>
      <c r="B16" s="141"/>
      <c r="C16" s="150"/>
      <c r="D16" s="150"/>
      <c r="E16" s="150"/>
      <c r="F16" s="150"/>
      <c r="G16" s="150"/>
      <c r="H16" s="150"/>
      <c r="I16" s="150"/>
      <c r="J16" s="29" t="s">
        <v>513</v>
      </c>
      <c r="K16" s="29" t="s">
        <v>514</v>
      </c>
      <c r="L16" s="132" t="s">
        <v>515</v>
      </c>
      <c r="M16" s="134" t="s">
        <v>516</v>
      </c>
      <c r="N16" s="138" t="s">
        <v>517</v>
      </c>
      <c r="O16" s="136"/>
      <c r="P16" s="29"/>
      <c r="Q16" s="29" t="s">
        <v>28</v>
      </c>
      <c r="R16" s="29" t="s">
        <v>29</v>
      </c>
      <c r="S16" s="29" t="s">
        <v>119</v>
      </c>
      <c r="T16" s="29" t="s">
        <v>30</v>
      </c>
      <c r="U16" s="29" t="s">
        <v>31</v>
      </c>
      <c r="V16" s="29" t="s">
        <v>32</v>
      </c>
      <c r="W16" s="150"/>
      <c r="X16" s="150"/>
      <c r="Y16" s="150"/>
    </row>
    <row r="17" spans="1:25" ht="21.75" customHeight="1" x14ac:dyDescent="0.2">
      <c r="A17" s="15">
        <v>1</v>
      </c>
      <c r="B17" s="6" t="s">
        <v>489</v>
      </c>
      <c r="C17" s="7" t="s">
        <v>491</v>
      </c>
      <c r="D17" s="140">
        <v>272</v>
      </c>
      <c r="E17" s="32"/>
      <c r="F17" s="32"/>
      <c r="G17" s="79"/>
      <c r="H17" s="27">
        <f>VLOOKUP($C$6,'Индекс роста цен Профикс(месяц)'!$A$7:$U$35,21)</f>
        <v>1.0399999999999996</v>
      </c>
      <c r="I17" s="32">
        <f t="shared" ref="I17:I91" si="0">E17*H17</f>
        <v>0</v>
      </c>
      <c r="J17" s="28">
        <v>123.13</v>
      </c>
      <c r="K17" s="28">
        <v>180</v>
      </c>
      <c r="L17" s="28">
        <v>261.01</v>
      </c>
      <c r="M17" s="28">
        <v>156.11000000000001</v>
      </c>
      <c r="N17" s="28">
        <v>111.86</v>
      </c>
      <c r="O17" s="28"/>
      <c r="P17" s="28"/>
      <c r="Q17" s="28"/>
      <c r="R17" s="28"/>
      <c r="S17" s="28"/>
      <c r="T17" s="28"/>
      <c r="U17" s="28"/>
      <c r="V17" s="28"/>
      <c r="W17" s="8">
        <f t="shared" ref="W17:W91" si="1">COUNTIF(I17:V17,"&gt;0")</f>
        <v>5</v>
      </c>
      <c r="X17" s="25">
        <f t="shared" ref="X17" si="2">(SUM(I17:V17)/W17)</f>
        <v>166.422</v>
      </c>
      <c r="Y17" s="19">
        <f t="shared" ref="Y17" si="3">X17*D17</f>
        <v>45266.784</v>
      </c>
    </row>
    <row r="18" spans="1:25" ht="30" customHeight="1" outlineLevel="1" x14ac:dyDescent="0.2">
      <c r="A18" s="15">
        <v>2</v>
      </c>
      <c r="B18" s="130" t="s">
        <v>490</v>
      </c>
      <c r="C18" s="7" t="s">
        <v>492</v>
      </c>
      <c r="D18" s="140">
        <v>66</v>
      </c>
      <c r="E18" s="27"/>
      <c r="F18" s="32"/>
      <c r="G18" s="79"/>
      <c r="H18" s="27">
        <f>VLOOKUP($C$6,'Индекс роста цен Профикс(месяц)'!$A$7:$U$35,21)</f>
        <v>1.0399999999999996</v>
      </c>
      <c r="I18" s="32">
        <f t="shared" si="0"/>
        <v>0</v>
      </c>
      <c r="J18" s="28">
        <v>10.08</v>
      </c>
      <c r="K18" s="28">
        <v>14</v>
      </c>
      <c r="L18" s="28">
        <v>21.18</v>
      </c>
      <c r="M18" s="28">
        <v>10.91</v>
      </c>
      <c r="N18" s="28">
        <v>13.56</v>
      </c>
      <c r="O18" s="28"/>
      <c r="P18" s="28"/>
      <c r="Q18" s="28"/>
      <c r="R18" s="28"/>
      <c r="S18" s="28"/>
      <c r="T18" s="28"/>
      <c r="U18" s="28"/>
      <c r="V18" s="28"/>
      <c r="W18" s="8">
        <f t="shared" si="1"/>
        <v>5</v>
      </c>
      <c r="X18" s="25">
        <f t="shared" ref="X18:X93" si="4">(SUM(I18:V18)/W18)</f>
        <v>13.946000000000002</v>
      </c>
      <c r="Y18" s="19">
        <f t="shared" ref="Y18:Y93" si="5">X18*D18</f>
        <v>920.43600000000015</v>
      </c>
    </row>
    <row r="19" spans="1:25" ht="21.75" customHeight="1" outlineLevel="1" x14ac:dyDescent="0.2">
      <c r="A19" s="15">
        <v>3</v>
      </c>
      <c r="B19" s="130" t="s">
        <v>493</v>
      </c>
      <c r="C19" s="7" t="s">
        <v>492</v>
      </c>
      <c r="D19" s="140">
        <v>26</v>
      </c>
      <c r="E19" s="27"/>
      <c r="F19" s="32"/>
      <c r="G19" s="79"/>
      <c r="H19" s="27">
        <f>VLOOKUP($C$6,'Индекс роста цен Профикс(месяц)'!$A$7:$U$35,21)</f>
        <v>1.0399999999999996</v>
      </c>
      <c r="I19" s="32">
        <f t="shared" si="0"/>
        <v>0</v>
      </c>
      <c r="J19" s="28">
        <v>18.809999999999999</v>
      </c>
      <c r="K19" s="28">
        <v>26</v>
      </c>
      <c r="L19" s="28">
        <v>33.89</v>
      </c>
      <c r="M19" s="28">
        <v>20.46</v>
      </c>
      <c r="N19" s="28">
        <v>25.42</v>
      </c>
      <c r="O19" s="28"/>
      <c r="P19" s="28"/>
      <c r="Q19" s="28"/>
      <c r="R19" s="28"/>
      <c r="S19" s="28"/>
      <c r="T19" s="28"/>
      <c r="U19" s="28"/>
      <c r="V19" s="28"/>
      <c r="W19" s="8">
        <f t="shared" si="1"/>
        <v>5</v>
      </c>
      <c r="X19" s="25">
        <f t="shared" si="4"/>
        <v>24.916</v>
      </c>
      <c r="Y19" s="19">
        <f t="shared" si="5"/>
        <v>647.81600000000003</v>
      </c>
    </row>
    <row r="20" spans="1:25" ht="21.75" customHeight="1" outlineLevel="1" x14ac:dyDescent="0.2">
      <c r="A20" s="15">
        <v>4</v>
      </c>
      <c r="B20" s="130" t="s">
        <v>494</v>
      </c>
      <c r="C20" s="7" t="s">
        <v>492</v>
      </c>
      <c r="D20" s="140">
        <v>2</v>
      </c>
      <c r="E20" s="27"/>
      <c r="F20" s="32"/>
      <c r="G20" s="79"/>
      <c r="H20" s="27">
        <f>VLOOKUP($C$6,'Индекс роста цен Профикс(месяц)'!$A$7:$U$35,21)</f>
        <v>1.0399999999999996</v>
      </c>
      <c r="I20" s="32">
        <f t="shared" si="0"/>
        <v>0</v>
      </c>
      <c r="J20" s="28">
        <v>8.2200000000000006</v>
      </c>
      <c r="K20" s="28">
        <v>12</v>
      </c>
      <c r="L20" s="28">
        <v>16.940000000000001</v>
      </c>
      <c r="M20" s="28">
        <v>12.27</v>
      </c>
      <c r="N20" s="28">
        <v>11.02</v>
      </c>
      <c r="O20" s="28"/>
      <c r="P20" s="28"/>
      <c r="Q20" s="28"/>
      <c r="R20" s="28"/>
      <c r="S20" s="28"/>
      <c r="T20" s="28"/>
      <c r="U20" s="28"/>
      <c r="V20" s="28"/>
      <c r="W20" s="8">
        <f t="shared" si="1"/>
        <v>5</v>
      </c>
      <c r="X20" s="25">
        <f t="shared" si="4"/>
        <v>12.089999999999998</v>
      </c>
      <c r="Y20" s="19">
        <f t="shared" si="5"/>
        <v>24.179999999999996</v>
      </c>
    </row>
    <row r="21" spans="1:25" ht="21.75" customHeight="1" outlineLevel="1" x14ac:dyDescent="0.2">
      <c r="A21" s="15">
        <v>5</v>
      </c>
      <c r="B21" s="130" t="s">
        <v>495</v>
      </c>
      <c r="C21" s="7" t="s">
        <v>492</v>
      </c>
      <c r="D21" s="140">
        <v>40</v>
      </c>
      <c r="E21" s="27"/>
      <c r="F21" s="32"/>
      <c r="G21" s="79"/>
      <c r="H21" s="27">
        <f>VLOOKUP($C$6,'Индекс роста цен Профикс(месяц)'!$A$7:$U$35,21)</f>
        <v>1.0399999999999996</v>
      </c>
      <c r="I21" s="32">
        <f t="shared" si="0"/>
        <v>0</v>
      </c>
      <c r="J21" s="28">
        <v>21.95</v>
      </c>
      <c r="K21" s="28">
        <v>33</v>
      </c>
      <c r="L21" s="28">
        <v>44.91</v>
      </c>
      <c r="M21" s="28">
        <v>21.83</v>
      </c>
      <c r="N21" s="28">
        <v>11.02</v>
      </c>
      <c r="O21" s="28"/>
      <c r="P21" s="28"/>
      <c r="Q21" s="28"/>
      <c r="R21" s="28"/>
      <c r="S21" s="28"/>
      <c r="T21" s="28"/>
      <c r="U21" s="28"/>
      <c r="V21" s="28"/>
      <c r="W21" s="8">
        <f t="shared" si="1"/>
        <v>5</v>
      </c>
      <c r="X21" s="25">
        <f t="shared" si="4"/>
        <v>26.542000000000002</v>
      </c>
      <c r="Y21" s="19">
        <f t="shared" si="5"/>
        <v>1061.68</v>
      </c>
    </row>
    <row r="22" spans="1:25" ht="21.75" customHeight="1" outlineLevel="1" x14ac:dyDescent="0.2">
      <c r="A22" s="15">
        <v>6</v>
      </c>
      <c r="B22" s="130" t="s">
        <v>496</v>
      </c>
      <c r="C22" s="7" t="s">
        <v>492</v>
      </c>
      <c r="D22" s="140">
        <v>2</v>
      </c>
      <c r="E22" s="27"/>
      <c r="F22" s="32"/>
      <c r="G22" s="79"/>
      <c r="H22" s="27">
        <f>VLOOKUP($C$6,'Индекс роста цен Профикс(месяц)'!$A$7:$U$35,21)</f>
        <v>1.0399999999999996</v>
      </c>
      <c r="I22" s="32">
        <f t="shared" si="0"/>
        <v>0</v>
      </c>
      <c r="J22" s="28">
        <v>19.32</v>
      </c>
      <c r="K22" s="28">
        <v>27</v>
      </c>
      <c r="L22" s="28">
        <v>40.67</v>
      </c>
      <c r="M22" s="28">
        <v>25.92</v>
      </c>
      <c r="N22" s="28">
        <v>23.73</v>
      </c>
      <c r="O22" s="28"/>
      <c r="P22" s="28"/>
      <c r="Q22" s="28"/>
      <c r="R22" s="28"/>
      <c r="S22" s="28"/>
      <c r="T22" s="28"/>
      <c r="U22" s="28"/>
      <c r="V22" s="28"/>
      <c r="W22" s="8">
        <f t="shared" si="1"/>
        <v>5</v>
      </c>
      <c r="X22" s="25">
        <f t="shared" si="4"/>
        <v>27.328000000000003</v>
      </c>
      <c r="Y22" s="19">
        <f t="shared" si="5"/>
        <v>54.656000000000006</v>
      </c>
    </row>
    <row r="23" spans="1:25" ht="21.75" customHeight="1" outlineLevel="1" x14ac:dyDescent="0.2">
      <c r="A23" s="15">
        <v>7</v>
      </c>
      <c r="B23" s="130" t="s">
        <v>497</v>
      </c>
      <c r="C23" s="7" t="s">
        <v>491</v>
      </c>
      <c r="D23" s="140">
        <v>56</v>
      </c>
      <c r="E23" s="27"/>
      <c r="F23" s="32"/>
      <c r="G23" s="79"/>
      <c r="H23" s="27">
        <f>VLOOKUP($C$6,'Индекс роста цен Профикс(месяц)'!$A$7:$U$35,21)</f>
        <v>1.0399999999999996</v>
      </c>
      <c r="I23" s="32">
        <f t="shared" si="0"/>
        <v>0</v>
      </c>
      <c r="J23" s="28">
        <v>49.32</v>
      </c>
      <c r="K23" s="28">
        <v>72</v>
      </c>
      <c r="L23" s="28">
        <v>100</v>
      </c>
      <c r="M23" s="28">
        <v>61.39</v>
      </c>
      <c r="N23" s="28">
        <v>55.08</v>
      </c>
      <c r="O23" s="28"/>
      <c r="P23" s="28"/>
      <c r="Q23" s="28"/>
      <c r="R23" s="28"/>
      <c r="S23" s="28"/>
      <c r="T23" s="28"/>
      <c r="U23" s="28"/>
      <c r="V23" s="28"/>
      <c r="W23" s="8">
        <f t="shared" si="1"/>
        <v>5</v>
      </c>
      <c r="X23" s="25">
        <f t="shared" si="4"/>
        <v>67.557999999999993</v>
      </c>
      <c r="Y23" s="19">
        <f t="shared" si="5"/>
        <v>3783.2479999999996</v>
      </c>
    </row>
    <row r="24" spans="1:25" ht="21.75" customHeight="1" outlineLevel="1" x14ac:dyDescent="0.2">
      <c r="A24" s="15">
        <v>8</v>
      </c>
      <c r="B24" s="130" t="s">
        <v>498</v>
      </c>
      <c r="C24" s="7" t="s">
        <v>492</v>
      </c>
      <c r="D24" s="140">
        <v>10</v>
      </c>
      <c r="E24" s="27"/>
      <c r="F24" s="32"/>
      <c r="G24" s="79"/>
      <c r="H24" s="27">
        <f>VLOOKUP($C$6,'Индекс роста цен Профикс(месяц)'!$A$7:$U$35,21)</f>
        <v>1.0399999999999996</v>
      </c>
      <c r="I24" s="32">
        <f t="shared" si="0"/>
        <v>0</v>
      </c>
      <c r="J24" s="28">
        <v>4.07</v>
      </c>
      <c r="K24" s="28">
        <v>6</v>
      </c>
      <c r="L24" s="28">
        <v>6.77</v>
      </c>
      <c r="M24" s="28">
        <v>5.45</v>
      </c>
      <c r="N24" s="28">
        <v>5.08</v>
      </c>
      <c r="O24" s="28"/>
      <c r="P24" s="28"/>
      <c r="Q24" s="28"/>
      <c r="R24" s="28"/>
      <c r="S24" s="28"/>
      <c r="T24" s="28"/>
      <c r="U24" s="28"/>
      <c r="V24" s="28"/>
      <c r="W24" s="8">
        <f t="shared" si="1"/>
        <v>5</v>
      </c>
      <c r="X24" s="25">
        <f t="shared" si="4"/>
        <v>5.4739999999999993</v>
      </c>
      <c r="Y24" s="19">
        <f t="shared" si="5"/>
        <v>54.739999999999995</v>
      </c>
    </row>
    <row r="25" spans="1:25" ht="21.75" customHeight="1" outlineLevel="1" x14ac:dyDescent="0.2">
      <c r="A25" s="15">
        <v>9</v>
      </c>
      <c r="B25" s="130" t="s">
        <v>499</v>
      </c>
      <c r="C25" s="7" t="s">
        <v>492</v>
      </c>
      <c r="D25" s="140">
        <v>26</v>
      </c>
      <c r="E25" s="27"/>
      <c r="F25" s="32"/>
      <c r="G25" s="79"/>
      <c r="H25" s="27">
        <f>VLOOKUP($C$6,'Индекс роста цен Профикс(месяц)'!$A$7:$U$35,21)</f>
        <v>1.0399999999999996</v>
      </c>
      <c r="I25" s="32">
        <f t="shared" si="0"/>
        <v>0</v>
      </c>
      <c r="J25" s="28">
        <v>5.42</v>
      </c>
      <c r="K25" s="28">
        <v>8</v>
      </c>
      <c r="L25" s="28">
        <v>10.16</v>
      </c>
      <c r="M25" s="28">
        <v>8.18</v>
      </c>
      <c r="N25" s="28">
        <v>6.78</v>
      </c>
      <c r="O25" s="28"/>
      <c r="P25" s="28"/>
      <c r="Q25" s="28"/>
      <c r="R25" s="28"/>
      <c r="S25" s="28"/>
      <c r="T25" s="28"/>
      <c r="U25" s="28"/>
      <c r="V25" s="28"/>
      <c r="W25" s="8">
        <f t="shared" si="1"/>
        <v>5</v>
      </c>
      <c r="X25" s="25">
        <f t="shared" si="4"/>
        <v>7.7080000000000002</v>
      </c>
      <c r="Y25" s="19">
        <f t="shared" si="5"/>
        <v>200.40800000000002</v>
      </c>
    </row>
    <row r="26" spans="1:25" ht="21.75" customHeight="1" outlineLevel="1" x14ac:dyDescent="0.2">
      <c r="A26" s="15">
        <v>10</v>
      </c>
      <c r="B26" s="130" t="s">
        <v>500</v>
      </c>
      <c r="C26" s="7" t="s">
        <v>492</v>
      </c>
      <c r="D26" s="140">
        <v>26</v>
      </c>
      <c r="E26" s="27"/>
      <c r="F26" s="32"/>
      <c r="G26" s="79"/>
      <c r="H26" s="27">
        <f>VLOOKUP($C$6,'Индекс роста цен Профикс(месяц)'!$A$7:$U$35,21)</f>
        <v>1.0399999999999996</v>
      </c>
      <c r="I26" s="32">
        <f t="shared" si="0"/>
        <v>0</v>
      </c>
      <c r="J26" s="28">
        <v>13.9</v>
      </c>
      <c r="K26" s="28">
        <v>30</v>
      </c>
      <c r="L26" s="28">
        <v>21.18</v>
      </c>
      <c r="M26" s="28">
        <v>35.47</v>
      </c>
      <c r="N26" s="28">
        <v>19.489999999999998</v>
      </c>
      <c r="O26" s="28"/>
      <c r="P26" s="28"/>
      <c r="Q26" s="28"/>
      <c r="R26" s="28"/>
      <c r="S26" s="28"/>
      <c r="T26" s="28"/>
      <c r="U26" s="28"/>
      <c r="V26" s="28"/>
      <c r="W26" s="8">
        <f t="shared" si="1"/>
        <v>5</v>
      </c>
      <c r="X26" s="25">
        <f t="shared" si="4"/>
        <v>24.007999999999999</v>
      </c>
      <c r="Y26" s="19">
        <f t="shared" si="5"/>
        <v>624.20799999999997</v>
      </c>
    </row>
    <row r="27" spans="1:25" ht="21.75" customHeight="1" outlineLevel="1" x14ac:dyDescent="0.2">
      <c r="A27" s="15">
        <v>11</v>
      </c>
      <c r="B27" s="130" t="s">
        <v>501</v>
      </c>
      <c r="C27" s="7" t="s">
        <v>492</v>
      </c>
      <c r="D27" s="140">
        <v>22</v>
      </c>
      <c r="E27" s="27"/>
      <c r="F27" s="32"/>
      <c r="G27" s="79"/>
      <c r="H27" s="27">
        <f>VLOOKUP($C$6,'Индекс роста цен Профикс(месяц)'!$A$7:$U$35,21)</f>
        <v>1.0399999999999996</v>
      </c>
      <c r="I27" s="32">
        <f t="shared" si="0"/>
        <v>0</v>
      </c>
      <c r="J27" s="28">
        <v>5.17</v>
      </c>
      <c r="K27" s="28">
        <v>7</v>
      </c>
      <c r="L27" s="28">
        <v>6.77</v>
      </c>
      <c r="M27" s="28">
        <v>10.91</v>
      </c>
      <c r="N27" s="28">
        <v>6.78</v>
      </c>
      <c r="O27" s="28"/>
      <c r="P27" s="28"/>
      <c r="Q27" s="28"/>
      <c r="R27" s="28"/>
      <c r="S27" s="28"/>
      <c r="T27" s="28"/>
      <c r="U27" s="28"/>
      <c r="V27" s="28"/>
      <c r="W27" s="8">
        <f t="shared" si="1"/>
        <v>5</v>
      </c>
      <c r="X27" s="25">
        <f t="shared" si="4"/>
        <v>7.3259999999999987</v>
      </c>
      <c r="Y27" s="19">
        <f t="shared" si="5"/>
        <v>161.17199999999997</v>
      </c>
    </row>
    <row r="28" spans="1:25" ht="21.75" customHeight="1" outlineLevel="1" x14ac:dyDescent="0.2">
      <c r="A28" s="15">
        <v>12</v>
      </c>
      <c r="B28" s="130" t="s">
        <v>502</v>
      </c>
      <c r="C28" s="7" t="s">
        <v>492</v>
      </c>
      <c r="D28" s="140">
        <v>600</v>
      </c>
      <c r="E28" s="27"/>
      <c r="F28" s="32"/>
      <c r="G28" s="79"/>
      <c r="H28" s="27">
        <f>VLOOKUP($C$6,'Индекс роста цен Профикс(месяц)'!$A$7:$U$35,21)</f>
        <v>1.0399999999999996</v>
      </c>
      <c r="I28" s="32">
        <f t="shared" si="0"/>
        <v>0</v>
      </c>
      <c r="J28" s="28">
        <v>4.66</v>
      </c>
      <c r="K28" s="28">
        <v>6</v>
      </c>
      <c r="L28" s="28">
        <v>5.93</v>
      </c>
      <c r="M28" s="28">
        <v>4.09</v>
      </c>
      <c r="N28" s="28">
        <v>5.08</v>
      </c>
      <c r="O28" s="28"/>
      <c r="P28" s="28"/>
      <c r="Q28" s="28"/>
      <c r="R28" s="28"/>
      <c r="S28" s="28"/>
      <c r="T28" s="28"/>
      <c r="U28" s="28"/>
      <c r="V28" s="28"/>
      <c r="W28" s="8">
        <f t="shared" si="1"/>
        <v>5</v>
      </c>
      <c r="X28" s="25">
        <f t="shared" si="4"/>
        <v>5.1519999999999992</v>
      </c>
      <c r="Y28" s="19">
        <f t="shared" si="5"/>
        <v>3091.1999999999994</v>
      </c>
    </row>
    <row r="29" spans="1:25" ht="21.75" customHeight="1" outlineLevel="1" x14ac:dyDescent="0.2">
      <c r="A29" s="15">
        <v>13</v>
      </c>
      <c r="B29" s="130" t="s">
        <v>503</v>
      </c>
      <c r="C29" s="7" t="s">
        <v>492</v>
      </c>
      <c r="D29" s="140">
        <v>50</v>
      </c>
      <c r="E29" s="27"/>
      <c r="F29" s="32"/>
      <c r="G29" s="79"/>
      <c r="H29" s="27">
        <f>VLOOKUP($C$6,'Индекс роста цен Профикс(месяц)'!$A$7:$U$35,21)</f>
        <v>1.0399999999999996</v>
      </c>
      <c r="I29" s="32">
        <f t="shared" si="0"/>
        <v>0</v>
      </c>
      <c r="J29" s="28">
        <v>2.54</v>
      </c>
      <c r="K29" s="28">
        <v>3</v>
      </c>
      <c r="L29" s="28">
        <v>3.38</v>
      </c>
      <c r="M29" s="28">
        <v>4.09</v>
      </c>
      <c r="N29" s="28">
        <v>3.39</v>
      </c>
      <c r="O29" s="28"/>
      <c r="P29" s="28"/>
      <c r="Q29" s="28"/>
      <c r="R29" s="28"/>
      <c r="S29" s="28"/>
      <c r="T29" s="28"/>
      <c r="U29" s="28"/>
      <c r="V29" s="28"/>
      <c r="W29" s="8">
        <f t="shared" si="1"/>
        <v>5</v>
      </c>
      <c r="X29" s="25">
        <f t="shared" si="4"/>
        <v>3.28</v>
      </c>
      <c r="Y29" s="19">
        <f t="shared" si="5"/>
        <v>164</v>
      </c>
    </row>
    <row r="30" spans="1:25" ht="21.75" customHeight="1" outlineLevel="1" x14ac:dyDescent="0.2">
      <c r="A30" s="15">
        <v>14</v>
      </c>
      <c r="B30" s="130" t="s">
        <v>504</v>
      </c>
      <c r="C30" s="7" t="s">
        <v>492</v>
      </c>
      <c r="D30" s="140">
        <v>700</v>
      </c>
      <c r="E30" s="27"/>
      <c r="F30" s="32"/>
      <c r="G30" s="79"/>
      <c r="H30" s="27">
        <f>VLOOKUP($C$6,'Индекс роста цен Профикс(месяц)'!$A$7:$U$35,21)</f>
        <v>1.0399999999999996</v>
      </c>
      <c r="I30" s="32">
        <f t="shared" si="0"/>
        <v>0</v>
      </c>
      <c r="J30" s="28">
        <v>0.21</v>
      </c>
      <c r="K30" s="28">
        <v>0.57999999999999996</v>
      </c>
      <c r="L30" s="28">
        <v>0.42</v>
      </c>
      <c r="M30" s="28">
        <v>0.82</v>
      </c>
      <c r="N30" s="28">
        <v>0.51</v>
      </c>
      <c r="O30" s="28"/>
      <c r="P30" s="28"/>
      <c r="Q30" s="28"/>
      <c r="R30" s="28"/>
      <c r="S30" s="28"/>
      <c r="T30" s="28"/>
      <c r="U30" s="28"/>
      <c r="V30" s="28"/>
      <c r="W30" s="8">
        <f t="shared" si="1"/>
        <v>5</v>
      </c>
      <c r="X30" s="25">
        <f t="shared" si="4"/>
        <v>0.50800000000000001</v>
      </c>
      <c r="Y30" s="19">
        <f t="shared" si="5"/>
        <v>355.6</v>
      </c>
    </row>
    <row r="31" spans="1:25" ht="21.75" customHeight="1" outlineLevel="1" x14ac:dyDescent="0.2">
      <c r="A31" s="15">
        <v>15</v>
      </c>
      <c r="B31" s="130" t="s">
        <v>505</v>
      </c>
      <c r="C31" s="7" t="s">
        <v>492</v>
      </c>
      <c r="D31" s="140">
        <v>11</v>
      </c>
      <c r="E31" s="27"/>
      <c r="F31" s="32"/>
      <c r="G31" s="79"/>
      <c r="H31" s="27">
        <f>VLOOKUP($C$6,'Индекс роста цен Профикс(месяц)'!$A$7:$U$35,21)</f>
        <v>1.0399999999999996</v>
      </c>
      <c r="I31" s="32">
        <f t="shared" si="0"/>
        <v>0</v>
      </c>
      <c r="J31" s="28">
        <v>109.58</v>
      </c>
      <c r="K31" s="28">
        <v>160</v>
      </c>
      <c r="L31" s="28">
        <v>271.18</v>
      </c>
      <c r="M31" s="28">
        <v>86.38</v>
      </c>
      <c r="N31" s="28">
        <v>122.88</v>
      </c>
      <c r="O31" s="28"/>
      <c r="P31" s="28"/>
      <c r="Q31" s="28"/>
      <c r="R31" s="28"/>
      <c r="S31" s="28"/>
      <c r="T31" s="28"/>
      <c r="U31" s="28"/>
      <c r="V31" s="28"/>
      <c r="W31" s="8">
        <f t="shared" si="1"/>
        <v>5</v>
      </c>
      <c r="X31" s="25">
        <f t="shared" si="4"/>
        <v>150.00399999999999</v>
      </c>
      <c r="Y31" s="19">
        <f t="shared" si="5"/>
        <v>1650.0439999999999</v>
      </c>
    </row>
    <row r="32" spans="1:25" ht="21.75" customHeight="1" outlineLevel="1" x14ac:dyDescent="0.2">
      <c r="A32" s="15">
        <v>16</v>
      </c>
      <c r="B32" s="130" t="s">
        <v>506</v>
      </c>
      <c r="C32" s="7" t="s">
        <v>492</v>
      </c>
      <c r="D32" s="140">
        <v>4</v>
      </c>
      <c r="E32" s="27"/>
      <c r="F32" s="32"/>
      <c r="G32" s="79"/>
      <c r="H32" s="27">
        <f>VLOOKUP($C$6,'Индекс роста цен Профикс(месяц)'!$A$7:$U$35,21)</f>
        <v>1.0399999999999996</v>
      </c>
      <c r="I32" s="32">
        <f t="shared" si="0"/>
        <v>0</v>
      </c>
      <c r="J32" s="28">
        <v>4236.1000000000004</v>
      </c>
      <c r="K32" s="28">
        <v>5541</v>
      </c>
      <c r="L32" s="28">
        <v>6325.42</v>
      </c>
      <c r="M32" s="28">
        <v>6616.77</v>
      </c>
      <c r="N32" s="28">
        <v>3836.44</v>
      </c>
      <c r="O32" s="28"/>
      <c r="P32" s="28"/>
      <c r="Q32" s="28"/>
      <c r="R32" s="28"/>
      <c r="S32" s="28"/>
      <c r="T32" s="28"/>
      <c r="U32" s="28"/>
      <c r="V32" s="28"/>
      <c r="W32" s="8">
        <f t="shared" si="1"/>
        <v>5</v>
      </c>
      <c r="X32" s="25">
        <f t="shared" si="4"/>
        <v>5311.1459999999997</v>
      </c>
      <c r="Y32" s="19">
        <f t="shared" si="5"/>
        <v>21244.583999999999</v>
      </c>
    </row>
    <row r="33" spans="1:25" ht="21.75" customHeight="1" outlineLevel="1" x14ac:dyDescent="0.2">
      <c r="A33" s="15">
        <v>17</v>
      </c>
      <c r="B33" s="130" t="s">
        <v>507</v>
      </c>
      <c r="C33" s="7" t="s">
        <v>492</v>
      </c>
      <c r="D33" s="140">
        <v>4</v>
      </c>
      <c r="E33" s="27"/>
      <c r="F33" s="32"/>
      <c r="G33" s="79"/>
      <c r="H33" s="27">
        <f>VLOOKUP($C$6,'Индекс роста цен Профикс(месяц)'!$A$7:$U$35,21)</f>
        <v>1.0399999999999996</v>
      </c>
      <c r="I33" s="32">
        <f t="shared" si="0"/>
        <v>0</v>
      </c>
      <c r="J33" s="28">
        <v>3530.08</v>
      </c>
      <c r="K33" s="28">
        <v>4198</v>
      </c>
      <c r="L33" s="28">
        <v>5271.18</v>
      </c>
      <c r="M33" s="28">
        <v>5513.98</v>
      </c>
      <c r="N33" s="28">
        <v>3196.61</v>
      </c>
      <c r="O33" s="28"/>
      <c r="P33" s="28"/>
      <c r="Q33" s="28"/>
      <c r="R33" s="28"/>
      <c r="S33" s="28"/>
      <c r="T33" s="28"/>
      <c r="U33" s="28"/>
      <c r="V33" s="28"/>
      <c r="W33" s="8">
        <f t="shared" si="1"/>
        <v>5</v>
      </c>
      <c r="X33" s="25">
        <f t="shared" si="4"/>
        <v>4341.9699999999993</v>
      </c>
      <c r="Y33" s="19">
        <f t="shared" si="5"/>
        <v>17367.879999999997</v>
      </c>
    </row>
    <row r="34" spans="1:25" ht="21.75" customHeight="1" outlineLevel="1" x14ac:dyDescent="0.2">
      <c r="A34" s="15">
        <v>18</v>
      </c>
      <c r="B34" s="130" t="s">
        <v>508</v>
      </c>
      <c r="C34" s="7" t="s">
        <v>492</v>
      </c>
      <c r="D34" s="140">
        <v>1</v>
      </c>
      <c r="E34" s="27"/>
      <c r="F34" s="32"/>
      <c r="G34" s="79"/>
      <c r="H34" s="27">
        <f>VLOOKUP($C$6,'Индекс роста цен Профикс(месяц)'!$A$7:$U$35,21)</f>
        <v>1.0399999999999996</v>
      </c>
      <c r="I34" s="32">
        <f t="shared" si="0"/>
        <v>0</v>
      </c>
      <c r="J34" s="28">
        <v>2824.07</v>
      </c>
      <c r="K34" s="28">
        <v>3358</v>
      </c>
      <c r="L34" s="28">
        <v>4216.9399999999996</v>
      </c>
      <c r="M34" s="28">
        <v>4411.18</v>
      </c>
      <c r="N34" s="28">
        <v>2557.63</v>
      </c>
      <c r="O34" s="28"/>
      <c r="P34" s="28"/>
      <c r="Q34" s="28"/>
      <c r="R34" s="28"/>
      <c r="S34" s="28"/>
      <c r="T34" s="28"/>
      <c r="U34" s="28"/>
      <c r="V34" s="28"/>
      <c r="W34" s="8">
        <f t="shared" si="1"/>
        <v>5</v>
      </c>
      <c r="X34" s="25">
        <f t="shared" si="4"/>
        <v>3473.5639999999999</v>
      </c>
      <c r="Y34" s="19">
        <f t="shared" si="5"/>
        <v>3473.5639999999999</v>
      </c>
    </row>
    <row r="35" spans="1:25" ht="21.75" customHeight="1" outlineLevel="1" x14ac:dyDescent="0.2">
      <c r="A35" s="15">
        <v>19</v>
      </c>
      <c r="B35" s="130" t="s">
        <v>509</v>
      </c>
      <c r="C35" s="7" t="s">
        <v>492</v>
      </c>
      <c r="D35" s="140">
        <v>9</v>
      </c>
      <c r="E35" s="27"/>
      <c r="F35" s="32"/>
      <c r="G35" s="79"/>
      <c r="H35" s="27">
        <f>VLOOKUP($C$6,'Индекс роста цен Профикс(месяц)'!$A$7:$U$35,21)</f>
        <v>1.0399999999999996</v>
      </c>
      <c r="I35" s="32">
        <f t="shared" si="0"/>
        <v>0</v>
      </c>
      <c r="J35" s="28">
        <v>139.91999999999999</v>
      </c>
      <c r="K35" s="28">
        <v>174</v>
      </c>
      <c r="L35" s="28">
        <v>180.5</v>
      </c>
      <c r="M35" s="28">
        <v>245.59</v>
      </c>
      <c r="N35" s="28">
        <v>170.34</v>
      </c>
      <c r="O35" s="28"/>
      <c r="P35" s="28"/>
      <c r="Q35" s="28"/>
      <c r="R35" s="28"/>
      <c r="S35" s="28"/>
      <c r="T35" s="28"/>
      <c r="U35" s="28"/>
      <c r="V35" s="28"/>
      <c r="W35" s="8">
        <f t="shared" si="1"/>
        <v>5</v>
      </c>
      <c r="X35" s="25">
        <f t="shared" si="4"/>
        <v>182.07</v>
      </c>
      <c r="Y35" s="19">
        <f t="shared" si="5"/>
        <v>1638.6299999999999</v>
      </c>
    </row>
    <row r="36" spans="1:25" ht="21.75" customHeight="1" outlineLevel="1" x14ac:dyDescent="0.2">
      <c r="A36" s="15">
        <v>20</v>
      </c>
      <c r="B36" s="130" t="s">
        <v>510</v>
      </c>
      <c r="C36" s="7" t="s">
        <v>492</v>
      </c>
      <c r="D36" s="140">
        <v>27</v>
      </c>
      <c r="E36" s="27"/>
      <c r="F36" s="32"/>
      <c r="G36" s="79"/>
      <c r="H36" s="27">
        <f>VLOOKUP($C$6,'Индекс роста цен Профикс(месяц)'!$A$7:$U$35,21)</f>
        <v>1.0399999999999996</v>
      </c>
      <c r="I36" s="32">
        <f t="shared" si="0"/>
        <v>0</v>
      </c>
      <c r="J36" s="28">
        <v>9.83</v>
      </c>
      <c r="K36" s="28">
        <v>25</v>
      </c>
      <c r="L36" s="28">
        <v>29.66</v>
      </c>
      <c r="M36" s="28">
        <v>17.73</v>
      </c>
      <c r="N36" s="28">
        <v>21.19</v>
      </c>
      <c r="O36" s="28"/>
      <c r="P36" s="28"/>
      <c r="Q36" s="28"/>
      <c r="R36" s="28"/>
      <c r="S36" s="28"/>
      <c r="T36" s="28"/>
      <c r="U36" s="28"/>
      <c r="V36" s="28"/>
      <c r="W36" s="8">
        <f t="shared" si="1"/>
        <v>5</v>
      </c>
      <c r="X36" s="25">
        <f t="shared" si="4"/>
        <v>20.681999999999999</v>
      </c>
      <c r="Y36" s="19">
        <f t="shared" si="5"/>
        <v>558.41399999999999</v>
      </c>
    </row>
    <row r="37" spans="1:25" ht="21.75" customHeight="1" outlineLevel="1" x14ac:dyDescent="0.2">
      <c r="A37" s="15">
        <v>21</v>
      </c>
      <c r="B37" s="130" t="s">
        <v>511</v>
      </c>
      <c r="C37" s="7" t="s">
        <v>492</v>
      </c>
      <c r="D37" s="140">
        <v>40</v>
      </c>
      <c r="E37" s="27"/>
      <c r="F37" s="32"/>
      <c r="G37" s="79"/>
      <c r="H37" s="27">
        <f>VLOOKUP($C$6,'Индекс роста цен Профикс(месяц)'!$A$7:$U$35,21)</f>
        <v>1.0399999999999996</v>
      </c>
      <c r="I37" s="32">
        <f t="shared" si="0"/>
        <v>0</v>
      </c>
      <c r="J37" s="28">
        <v>238.9</v>
      </c>
      <c r="K37" s="28">
        <v>270</v>
      </c>
      <c r="L37" s="28">
        <v>454.23</v>
      </c>
      <c r="M37" s="28">
        <v>311.08</v>
      </c>
      <c r="N37" s="28">
        <v>253.39</v>
      </c>
      <c r="O37" s="28"/>
      <c r="P37" s="28"/>
      <c r="Q37" s="28"/>
      <c r="R37" s="28"/>
      <c r="S37" s="28"/>
      <c r="T37" s="28"/>
      <c r="U37" s="28"/>
      <c r="V37" s="28"/>
      <c r="W37" s="8">
        <f t="shared" si="1"/>
        <v>5</v>
      </c>
      <c r="X37" s="25">
        <f t="shared" si="4"/>
        <v>305.52</v>
      </c>
      <c r="Y37" s="19">
        <f t="shared" si="5"/>
        <v>12220.8</v>
      </c>
    </row>
    <row r="38" spans="1:25" ht="21.75" customHeight="1" outlineLevel="1" x14ac:dyDescent="0.2">
      <c r="A38" s="15">
        <v>22</v>
      </c>
      <c r="B38" s="130" t="s">
        <v>512</v>
      </c>
      <c r="C38" s="7" t="s">
        <v>492</v>
      </c>
      <c r="D38" s="140">
        <v>3</v>
      </c>
      <c r="E38" s="27"/>
      <c r="F38" s="32"/>
      <c r="G38" s="79"/>
      <c r="H38" s="27">
        <f>VLOOKUP($C$6,'Индекс роста цен Профикс(месяц)'!$A$7:$U$35,21)</f>
        <v>1.0399999999999996</v>
      </c>
      <c r="I38" s="32">
        <f t="shared" si="0"/>
        <v>0</v>
      </c>
      <c r="J38" s="28">
        <v>855.34</v>
      </c>
      <c r="K38" s="28">
        <v>1402</v>
      </c>
      <c r="L38" s="28">
        <v>1983.05</v>
      </c>
      <c r="M38" s="28">
        <v>5443.98</v>
      </c>
      <c r="N38" s="28">
        <v>1389.83</v>
      </c>
      <c r="O38" s="28"/>
      <c r="P38" s="28"/>
      <c r="Q38" s="28"/>
      <c r="R38" s="28"/>
      <c r="S38" s="28"/>
      <c r="T38" s="28"/>
      <c r="U38" s="28"/>
      <c r="V38" s="28"/>
      <c r="W38" s="8">
        <f t="shared" si="1"/>
        <v>5</v>
      </c>
      <c r="X38" s="25">
        <f t="shared" si="4"/>
        <v>2214.8399999999997</v>
      </c>
      <c r="Y38" s="19">
        <f t="shared" si="5"/>
        <v>6644.5199999999986</v>
      </c>
    </row>
    <row r="39" spans="1:25" ht="21.75" hidden="1" customHeight="1" outlineLevel="1" x14ac:dyDescent="0.2">
      <c r="A39" s="15">
        <v>13</v>
      </c>
      <c r="B39" s="6"/>
      <c r="C39" s="7"/>
      <c r="D39" s="27"/>
      <c r="E39" s="27"/>
      <c r="F39" s="32"/>
      <c r="G39" s="79"/>
      <c r="H39" s="27">
        <f>VLOOKUP($C$6,'Индекс роста цен Профикс(месяц)'!$A$7:$U$35,21)</f>
        <v>1.0399999999999996</v>
      </c>
      <c r="I39" s="32">
        <f t="shared" si="0"/>
        <v>0</v>
      </c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8">
        <f t="shared" si="1"/>
        <v>0</v>
      </c>
      <c r="X39" s="25" t="e">
        <f t="shared" si="4"/>
        <v>#DIV/0!</v>
      </c>
      <c r="Y39" s="19" t="e">
        <f t="shared" si="5"/>
        <v>#DIV/0!</v>
      </c>
    </row>
    <row r="40" spans="1:25" ht="21.75" hidden="1" customHeight="1" outlineLevel="1" x14ac:dyDescent="0.2">
      <c r="A40" s="15">
        <v>14</v>
      </c>
      <c r="B40" s="6"/>
      <c r="C40" s="7"/>
      <c r="D40" s="27"/>
      <c r="E40" s="27"/>
      <c r="F40" s="32"/>
      <c r="G40" s="79"/>
      <c r="H40" s="27">
        <f>VLOOKUP($C$6,'Индекс роста цен Профикс(месяц)'!$A$7:$U$35,21)</f>
        <v>1.0399999999999996</v>
      </c>
      <c r="I40" s="32">
        <f t="shared" si="0"/>
        <v>0</v>
      </c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8">
        <f t="shared" si="1"/>
        <v>0</v>
      </c>
      <c r="X40" s="25" t="e">
        <f t="shared" si="4"/>
        <v>#DIV/0!</v>
      </c>
      <c r="Y40" s="19" t="e">
        <f t="shared" si="5"/>
        <v>#DIV/0!</v>
      </c>
    </row>
    <row r="41" spans="1:25" ht="21.75" hidden="1" customHeight="1" outlineLevel="1" x14ac:dyDescent="0.2">
      <c r="A41" s="15">
        <v>15</v>
      </c>
      <c r="B41" s="6"/>
      <c r="C41" s="7"/>
      <c r="D41" s="27"/>
      <c r="E41" s="27"/>
      <c r="F41" s="32"/>
      <c r="G41" s="79"/>
      <c r="H41" s="27">
        <f>VLOOKUP($C$6,'Индекс роста цен Профикс(месяц)'!$A$7:$U$35,21)</f>
        <v>1.0399999999999996</v>
      </c>
      <c r="I41" s="32">
        <f t="shared" si="0"/>
        <v>0</v>
      </c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8">
        <f t="shared" si="1"/>
        <v>0</v>
      </c>
      <c r="X41" s="25" t="e">
        <f t="shared" si="4"/>
        <v>#DIV/0!</v>
      </c>
      <c r="Y41" s="19" t="e">
        <f t="shared" si="5"/>
        <v>#DIV/0!</v>
      </c>
    </row>
    <row r="42" spans="1:25" ht="21.75" hidden="1" customHeight="1" outlineLevel="1" x14ac:dyDescent="0.2">
      <c r="A42" s="15">
        <v>16</v>
      </c>
      <c r="B42" s="6"/>
      <c r="C42" s="7"/>
      <c r="D42" s="27"/>
      <c r="E42" s="27"/>
      <c r="F42" s="32"/>
      <c r="G42" s="79"/>
      <c r="H42" s="27">
        <f>VLOOKUP($C$6,'Индекс роста цен Профикс(месяц)'!$A$7:$U$35,21)</f>
        <v>1.0399999999999996</v>
      </c>
      <c r="I42" s="32">
        <f t="shared" si="0"/>
        <v>0</v>
      </c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8">
        <f t="shared" si="1"/>
        <v>0</v>
      </c>
      <c r="X42" s="25" t="e">
        <f t="shared" si="4"/>
        <v>#DIV/0!</v>
      </c>
      <c r="Y42" s="19" t="e">
        <f t="shared" si="5"/>
        <v>#DIV/0!</v>
      </c>
    </row>
    <row r="43" spans="1:25" ht="21.75" hidden="1" customHeight="1" outlineLevel="1" x14ac:dyDescent="0.2">
      <c r="A43" s="15">
        <v>17</v>
      </c>
      <c r="B43" s="6"/>
      <c r="C43" s="7"/>
      <c r="D43" s="27"/>
      <c r="E43" s="27"/>
      <c r="F43" s="32"/>
      <c r="G43" s="79"/>
      <c r="H43" s="27">
        <f>VLOOKUP($C$6,'Индекс роста цен Профикс(месяц)'!$A$7:$U$35,21)</f>
        <v>1.0399999999999996</v>
      </c>
      <c r="I43" s="32">
        <f t="shared" si="0"/>
        <v>0</v>
      </c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8">
        <f t="shared" si="1"/>
        <v>0</v>
      </c>
      <c r="X43" s="25" t="e">
        <f t="shared" si="4"/>
        <v>#DIV/0!</v>
      </c>
      <c r="Y43" s="19" t="e">
        <f t="shared" si="5"/>
        <v>#DIV/0!</v>
      </c>
    </row>
    <row r="44" spans="1:25" ht="21.75" hidden="1" customHeight="1" outlineLevel="1" x14ac:dyDescent="0.2">
      <c r="A44" s="15">
        <v>18</v>
      </c>
      <c r="B44" s="6"/>
      <c r="C44" s="7"/>
      <c r="D44" s="27"/>
      <c r="E44" s="27"/>
      <c r="F44" s="32"/>
      <c r="G44" s="79"/>
      <c r="H44" s="27">
        <f>VLOOKUP($C$6,'Индекс роста цен Профикс(месяц)'!$A$7:$U$35,21)</f>
        <v>1.0399999999999996</v>
      </c>
      <c r="I44" s="32">
        <f t="shared" si="0"/>
        <v>0</v>
      </c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8">
        <f t="shared" si="1"/>
        <v>0</v>
      </c>
      <c r="X44" s="25" t="e">
        <f t="shared" si="4"/>
        <v>#DIV/0!</v>
      </c>
      <c r="Y44" s="19" t="e">
        <f t="shared" si="5"/>
        <v>#DIV/0!</v>
      </c>
    </row>
    <row r="45" spans="1:25" ht="21.75" hidden="1" customHeight="1" outlineLevel="1" x14ac:dyDescent="0.2">
      <c r="A45" s="15">
        <v>19</v>
      </c>
      <c r="B45" s="6"/>
      <c r="C45" s="7"/>
      <c r="D45" s="27"/>
      <c r="E45" s="27"/>
      <c r="F45" s="32"/>
      <c r="G45" s="79"/>
      <c r="H45" s="27">
        <f>VLOOKUP($C$6,'Индекс роста цен Профикс(месяц)'!$A$7:$U$35,21)</f>
        <v>1.0399999999999996</v>
      </c>
      <c r="I45" s="32">
        <f t="shared" si="0"/>
        <v>0</v>
      </c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8">
        <f t="shared" si="1"/>
        <v>0</v>
      </c>
      <c r="X45" s="25" t="e">
        <f t="shared" si="4"/>
        <v>#DIV/0!</v>
      </c>
      <c r="Y45" s="19" t="e">
        <f t="shared" si="5"/>
        <v>#DIV/0!</v>
      </c>
    </row>
    <row r="46" spans="1:25" ht="21.75" hidden="1" customHeight="1" outlineLevel="1" x14ac:dyDescent="0.2">
      <c r="A46" s="15">
        <v>20</v>
      </c>
      <c r="B46" s="6"/>
      <c r="C46" s="7"/>
      <c r="D46" s="27"/>
      <c r="E46" s="27"/>
      <c r="F46" s="32"/>
      <c r="G46" s="79"/>
      <c r="H46" s="27">
        <f>VLOOKUP($C$6,'Индекс роста цен Профикс(месяц)'!$A$7:$U$35,21)</f>
        <v>1.0399999999999996</v>
      </c>
      <c r="I46" s="32">
        <f t="shared" si="0"/>
        <v>0</v>
      </c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8">
        <f t="shared" si="1"/>
        <v>0</v>
      </c>
      <c r="X46" s="25" t="e">
        <f t="shared" si="4"/>
        <v>#DIV/0!</v>
      </c>
      <c r="Y46" s="19" t="e">
        <f t="shared" si="5"/>
        <v>#DIV/0!</v>
      </c>
    </row>
    <row r="47" spans="1:25" ht="21.75" hidden="1" customHeight="1" outlineLevel="1" x14ac:dyDescent="0.2">
      <c r="A47" s="15">
        <v>21</v>
      </c>
      <c r="B47" s="6"/>
      <c r="C47" s="7"/>
      <c r="D47" s="27"/>
      <c r="E47" s="27"/>
      <c r="F47" s="32"/>
      <c r="G47" s="79"/>
      <c r="H47" s="27">
        <f>VLOOKUP($C$6,'Индекс роста цен Профикс(месяц)'!$A$7:$U$35,21)</f>
        <v>1.0399999999999996</v>
      </c>
      <c r="I47" s="32">
        <f t="shared" si="0"/>
        <v>0</v>
      </c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8">
        <f t="shared" si="1"/>
        <v>0</v>
      </c>
      <c r="X47" s="25" t="e">
        <f t="shared" si="4"/>
        <v>#DIV/0!</v>
      </c>
      <c r="Y47" s="19" t="e">
        <f t="shared" si="5"/>
        <v>#DIV/0!</v>
      </c>
    </row>
    <row r="48" spans="1:25" ht="21.75" hidden="1" customHeight="1" outlineLevel="1" x14ac:dyDescent="0.2">
      <c r="A48" s="15">
        <v>22</v>
      </c>
      <c r="B48" s="6"/>
      <c r="C48" s="7"/>
      <c r="D48" s="27"/>
      <c r="E48" s="27"/>
      <c r="F48" s="32"/>
      <c r="G48" s="79"/>
      <c r="H48" s="27">
        <f>VLOOKUP($C$6,'Индекс роста цен Профикс(месяц)'!$A$7:$U$35,21)</f>
        <v>1.0399999999999996</v>
      </c>
      <c r="I48" s="32">
        <f t="shared" si="0"/>
        <v>0</v>
      </c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8">
        <f t="shared" si="1"/>
        <v>0</v>
      </c>
      <c r="X48" s="25" t="e">
        <f t="shared" si="4"/>
        <v>#DIV/0!</v>
      </c>
      <c r="Y48" s="19" t="e">
        <f t="shared" si="5"/>
        <v>#DIV/0!</v>
      </c>
    </row>
    <row r="49" spans="1:25" ht="21.75" hidden="1" customHeight="1" outlineLevel="1" x14ac:dyDescent="0.2">
      <c r="A49" s="15">
        <v>23</v>
      </c>
      <c r="B49" s="6"/>
      <c r="C49" s="7"/>
      <c r="D49" s="27"/>
      <c r="E49" s="27"/>
      <c r="F49" s="32"/>
      <c r="G49" s="79"/>
      <c r="H49" s="27">
        <f>VLOOKUP($C$6,'Индекс роста цен Профикс(месяц)'!$A$7:$U$35,21)</f>
        <v>1.0399999999999996</v>
      </c>
      <c r="I49" s="32">
        <f t="shared" si="0"/>
        <v>0</v>
      </c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8">
        <f t="shared" si="1"/>
        <v>0</v>
      </c>
      <c r="X49" s="25" t="e">
        <f t="shared" si="4"/>
        <v>#DIV/0!</v>
      </c>
      <c r="Y49" s="19" t="e">
        <f t="shared" si="5"/>
        <v>#DIV/0!</v>
      </c>
    </row>
    <row r="50" spans="1:25" ht="21.75" hidden="1" customHeight="1" outlineLevel="1" x14ac:dyDescent="0.2">
      <c r="A50" s="15">
        <v>24</v>
      </c>
      <c r="B50" s="6"/>
      <c r="C50" s="7"/>
      <c r="D50" s="27"/>
      <c r="E50" s="27"/>
      <c r="F50" s="32"/>
      <c r="G50" s="79"/>
      <c r="H50" s="27">
        <f>VLOOKUP($C$6,'Индекс роста цен Профикс(месяц)'!$A$7:$U$35,21)</f>
        <v>1.0399999999999996</v>
      </c>
      <c r="I50" s="32">
        <f t="shared" si="0"/>
        <v>0</v>
      </c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8">
        <f t="shared" si="1"/>
        <v>0</v>
      </c>
      <c r="X50" s="25" t="e">
        <f t="shared" si="4"/>
        <v>#DIV/0!</v>
      </c>
      <c r="Y50" s="19" t="e">
        <f t="shared" si="5"/>
        <v>#DIV/0!</v>
      </c>
    </row>
    <row r="51" spans="1:25" ht="21.75" hidden="1" customHeight="1" outlineLevel="1" x14ac:dyDescent="0.2">
      <c r="A51" s="15">
        <v>25</v>
      </c>
      <c r="B51" s="6"/>
      <c r="C51" s="7"/>
      <c r="D51" s="27"/>
      <c r="E51" s="27"/>
      <c r="F51" s="32"/>
      <c r="G51" s="79"/>
      <c r="H51" s="27">
        <f>VLOOKUP($C$6,'Индекс роста цен Профикс(месяц)'!$A$7:$U$35,21)</f>
        <v>1.0399999999999996</v>
      </c>
      <c r="I51" s="32">
        <f t="shared" si="0"/>
        <v>0</v>
      </c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8">
        <f t="shared" si="1"/>
        <v>0</v>
      </c>
      <c r="X51" s="25" t="e">
        <f t="shared" si="4"/>
        <v>#DIV/0!</v>
      </c>
      <c r="Y51" s="19" t="e">
        <f t="shared" si="5"/>
        <v>#DIV/0!</v>
      </c>
    </row>
    <row r="52" spans="1:25" ht="21.75" hidden="1" customHeight="1" outlineLevel="1" x14ac:dyDescent="0.2">
      <c r="A52" s="15">
        <v>26</v>
      </c>
      <c r="B52" s="6"/>
      <c r="C52" s="7"/>
      <c r="D52" s="27"/>
      <c r="E52" s="27"/>
      <c r="F52" s="32"/>
      <c r="G52" s="79"/>
      <c r="H52" s="27">
        <f>VLOOKUP($C$6,'Индекс роста цен Профикс(месяц)'!$A$7:$U$35,21)</f>
        <v>1.0399999999999996</v>
      </c>
      <c r="I52" s="32">
        <f t="shared" si="0"/>
        <v>0</v>
      </c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8">
        <f t="shared" si="1"/>
        <v>0</v>
      </c>
      <c r="X52" s="25" t="e">
        <f t="shared" si="4"/>
        <v>#DIV/0!</v>
      </c>
      <c r="Y52" s="19" t="e">
        <f t="shared" si="5"/>
        <v>#DIV/0!</v>
      </c>
    </row>
    <row r="53" spans="1:25" ht="21.75" hidden="1" customHeight="1" outlineLevel="1" x14ac:dyDescent="0.2">
      <c r="A53" s="15">
        <v>27</v>
      </c>
      <c r="B53" s="6"/>
      <c r="C53" s="7"/>
      <c r="D53" s="27"/>
      <c r="E53" s="27"/>
      <c r="F53" s="32"/>
      <c r="G53" s="79"/>
      <c r="H53" s="27">
        <f>VLOOKUP($C$6,'Индекс роста цен Профикс(месяц)'!$A$7:$U$35,21)</f>
        <v>1.0399999999999996</v>
      </c>
      <c r="I53" s="32">
        <f t="shared" si="0"/>
        <v>0</v>
      </c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8">
        <f t="shared" si="1"/>
        <v>0</v>
      </c>
      <c r="X53" s="25" t="e">
        <f t="shared" si="4"/>
        <v>#DIV/0!</v>
      </c>
      <c r="Y53" s="19" t="e">
        <f t="shared" si="5"/>
        <v>#DIV/0!</v>
      </c>
    </row>
    <row r="54" spans="1:25" ht="21.75" hidden="1" customHeight="1" outlineLevel="1" x14ac:dyDescent="0.2">
      <c r="A54" s="15">
        <v>28</v>
      </c>
      <c r="B54" s="6"/>
      <c r="C54" s="7"/>
      <c r="D54" s="27"/>
      <c r="E54" s="27"/>
      <c r="F54" s="32"/>
      <c r="G54" s="79"/>
      <c r="H54" s="27">
        <f>VLOOKUP($C$6,'Индекс роста цен Профикс(месяц)'!$A$7:$U$35,21)</f>
        <v>1.0399999999999996</v>
      </c>
      <c r="I54" s="32">
        <f t="shared" si="0"/>
        <v>0</v>
      </c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8">
        <f t="shared" si="1"/>
        <v>0</v>
      </c>
      <c r="X54" s="25" t="e">
        <f t="shared" si="4"/>
        <v>#DIV/0!</v>
      </c>
      <c r="Y54" s="19" t="e">
        <f t="shared" si="5"/>
        <v>#DIV/0!</v>
      </c>
    </row>
    <row r="55" spans="1:25" ht="21.75" hidden="1" customHeight="1" outlineLevel="1" x14ac:dyDescent="0.2">
      <c r="A55" s="15">
        <v>29</v>
      </c>
      <c r="B55" s="6"/>
      <c r="C55" s="7"/>
      <c r="D55" s="27"/>
      <c r="E55" s="27"/>
      <c r="F55" s="32"/>
      <c r="G55" s="79"/>
      <c r="H55" s="27">
        <f>VLOOKUP($C$6,'Индекс роста цен Профикс(месяц)'!$A$7:$U$35,21)</f>
        <v>1.0399999999999996</v>
      </c>
      <c r="I55" s="32">
        <f t="shared" si="0"/>
        <v>0</v>
      </c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8">
        <f t="shared" si="1"/>
        <v>0</v>
      </c>
      <c r="X55" s="25" t="e">
        <f t="shared" si="4"/>
        <v>#DIV/0!</v>
      </c>
      <c r="Y55" s="19" t="e">
        <f t="shared" si="5"/>
        <v>#DIV/0!</v>
      </c>
    </row>
    <row r="56" spans="1:25" ht="21.75" hidden="1" customHeight="1" outlineLevel="1" x14ac:dyDescent="0.2">
      <c r="A56" s="15">
        <v>30</v>
      </c>
      <c r="B56" s="6"/>
      <c r="C56" s="7"/>
      <c r="D56" s="27"/>
      <c r="E56" s="27"/>
      <c r="F56" s="32"/>
      <c r="G56" s="79"/>
      <c r="H56" s="27">
        <f>VLOOKUP($C$6,'Индекс роста цен Профикс(месяц)'!$A$7:$U$35,21)</f>
        <v>1.0399999999999996</v>
      </c>
      <c r="I56" s="32">
        <f t="shared" si="0"/>
        <v>0</v>
      </c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8">
        <f t="shared" si="1"/>
        <v>0</v>
      </c>
      <c r="X56" s="25" t="e">
        <f t="shared" si="4"/>
        <v>#DIV/0!</v>
      </c>
      <c r="Y56" s="19" t="e">
        <f t="shared" si="5"/>
        <v>#DIV/0!</v>
      </c>
    </row>
    <row r="57" spans="1:25" ht="21.75" hidden="1" customHeight="1" outlineLevel="1" x14ac:dyDescent="0.2">
      <c r="A57" s="15">
        <v>31</v>
      </c>
      <c r="B57" s="6"/>
      <c r="C57" s="7"/>
      <c r="D57" s="27"/>
      <c r="E57" s="27"/>
      <c r="F57" s="32"/>
      <c r="G57" s="79"/>
      <c r="H57" s="27">
        <f>VLOOKUP($C$6,'Индекс роста цен Профикс(месяц)'!$A$7:$U$35,21)</f>
        <v>1.0399999999999996</v>
      </c>
      <c r="I57" s="32">
        <f t="shared" si="0"/>
        <v>0</v>
      </c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8">
        <f t="shared" si="1"/>
        <v>0</v>
      </c>
      <c r="X57" s="25" t="e">
        <f t="shared" si="4"/>
        <v>#DIV/0!</v>
      </c>
      <c r="Y57" s="19" t="e">
        <f t="shared" si="5"/>
        <v>#DIV/0!</v>
      </c>
    </row>
    <row r="58" spans="1:25" ht="21.75" hidden="1" customHeight="1" outlineLevel="1" x14ac:dyDescent="0.2">
      <c r="A58" s="15">
        <v>32</v>
      </c>
      <c r="B58" s="6"/>
      <c r="C58" s="7"/>
      <c r="D58" s="27"/>
      <c r="E58" s="27"/>
      <c r="F58" s="32"/>
      <c r="G58" s="79"/>
      <c r="H58" s="27">
        <f>VLOOKUP($C$6,'Индекс роста цен Профикс(месяц)'!$A$7:$U$35,21)</f>
        <v>1.0399999999999996</v>
      </c>
      <c r="I58" s="32">
        <f t="shared" si="0"/>
        <v>0</v>
      </c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8">
        <f t="shared" si="1"/>
        <v>0</v>
      </c>
      <c r="X58" s="25" t="e">
        <f t="shared" si="4"/>
        <v>#DIV/0!</v>
      </c>
      <c r="Y58" s="19" t="e">
        <f t="shared" si="5"/>
        <v>#DIV/0!</v>
      </c>
    </row>
    <row r="59" spans="1:25" ht="21.75" hidden="1" customHeight="1" outlineLevel="1" x14ac:dyDescent="0.2">
      <c r="A59" s="15">
        <v>33</v>
      </c>
      <c r="B59" s="6"/>
      <c r="C59" s="7"/>
      <c r="D59" s="27"/>
      <c r="E59" s="27"/>
      <c r="F59" s="32"/>
      <c r="G59" s="79"/>
      <c r="H59" s="27">
        <f>VLOOKUP($C$6,'Индекс роста цен Профикс(месяц)'!$A$7:$U$35,21)</f>
        <v>1.0399999999999996</v>
      </c>
      <c r="I59" s="32">
        <f t="shared" si="0"/>
        <v>0</v>
      </c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8">
        <f t="shared" si="1"/>
        <v>0</v>
      </c>
      <c r="X59" s="25" t="e">
        <f t="shared" si="4"/>
        <v>#DIV/0!</v>
      </c>
      <c r="Y59" s="19" t="e">
        <f t="shared" si="5"/>
        <v>#DIV/0!</v>
      </c>
    </row>
    <row r="60" spans="1:25" ht="21.75" hidden="1" customHeight="1" outlineLevel="1" x14ac:dyDescent="0.2">
      <c r="A60" s="15">
        <v>34</v>
      </c>
      <c r="B60" s="6"/>
      <c r="C60" s="7"/>
      <c r="D60" s="27"/>
      <c r="E60" s="27"/>
      <c r="F60" s="32"/>
      <c r="G60" s="79"/>
      <c r="H60" s="27">
        <f>VLOOKUP($C$6,'Индекс роста цен Профикс(месяц)'!$A$7:$U$35,21)</f>
        <v>1.0399999999999996</v>
      </c>
      <c r="I60" s="32">
        <f t="shared" si="0"/>
        <v>0</v>
      </c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8">
        <f t="shared" si="1"/>
        <v>0</v>
      </c>
      <c r="X60" s="25" t="e">
        <f t="shared" si="4"/>
        <v>#DIV/0!</v>
      </c>
      <c r="Y60" s="19" t="e">
        <f t="shared" si="5"/>
        <v>#DIV/0!</v>
      </c>
    </row>
    <row r="61" spans="1:25" ht="21.75" hidden="1" customHeight="1" outlineLevel="1" x14ac:dyDescent="0.2">
      <c r="A61" s="15">
        <v>35</v>
      </c>
      <c r="B61" s="6"/>
      <c r="C61" s="7"/>
      <c r="D61" s="27"/>
      <c r="E61" s="27"/>
      <c r="F61" s="32"/>
      <c r="G61" s="79"/>
      <c r="H61" s="27">
        <f>VLOOKUP($C$6,'Индекс роста цен Профикс(месяц)'!$A$7:$U$35,21)</f>
        <v>1.0399999999999996</v>
      </c>
      <c r="I61" s="32">
        <f t="shared" si="0"/>
        <v>0</v>
      </c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8">
        <f t="shared" si="1"/>
        <v>0</v>
      </c>
      <c r="X61" s="25" t="e">
        <f t="shared" si="4"/>
        <v>#DIV/0!</v>
      </c>
      <c r="Y61" s="19" t="e">
        <f t="shared" si="5"/>
        <v>#DIV/0!</v>
      </c>
    </row>
    <row r="62" spans="1:25" ht="21.75" hidden="1" customHeight="1" outlineLevel="1" x14ac:dyDescent="0.2">
      <c r="A62" s="15">
        <v>36</v>
      </c>
      <c r="B62" s="6"/>
      <c r="C62" s="7"/>
      <c r="D62" s="27"/>
      <c r="E62" s="27"/>
      <c r="F62" s="32"/>
      <c r="G62" s="79"/>
      <c r="H62" s="27">
        <f>VLOOKUP($C$6,'Индекс роста цен Профикс(месяц)'!$A$7:$U$35,21)</f>
        <v>1.0399999999999996</v>
      </c>
      <c r="I62" s="32">
        <f t="shared" si="0"/>
        <v>0</v>
      </c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8">
        <f t="shared" si="1"/>
        <v>0</v>
      </c>
      <c r="X62" s="25" t="e">
        <f t="shared" si="4"/>
        <v>#DIV/0!</v>
      </c>
      <c r="Y62" s="19" t="e">
        <f t="shared" si="5"/>
        <v>#DIV/0!</v>
      </c>
    </row>
    <row r="63" spans="1:25" ht="21.75" hidden="1" customHeight="1" outlineLevel="1" x14ac:dyDescent="0.2">
      <c r="A63" s="15">
        <v>37</v>
      </c>
      <c r="B63" s="6"/>
      <c r="C63" s="7"/>
      <c r="D63" s="27"/>
      <c r="E63" s="27"/>
      <c r="F63" s="32"/>
      <c r="G63" s="79"/>
      <c r="H63" s="27">
        <f>VLOOKUP($C$6,'Индекс роста цен Профикс(месяц)'!$A$7:$U$35,21)</f>
        <v>1.0399999999999996</v>
      </c>
      <c r="I63" s="32">
        <f t="shared" si="0"/>
        <v>0</v>
      </c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8">
        <f t="shared" si="1"/>
        <v>0</v>
      </c>
      <c r="X63" s="25" t="e">
        <f t="shared" si="4"/>
        <v>#DIV/0!</v>
      </c>
      <c r="Y63" s="19" t="e">
        <f t="shared" si="5"/>
        <v>#DIV/0!</v>
      </c>
    </row>
    <row r="64" spans="1:25" ht="21.75" hidden="1" customHeight="1" outlineLevel="1" x14ac:dyDescent="0.2">
      <c r="A64" s="15">
        <v>38</v>
      </c>
      <c r="B64" s="6"/>
      <c r="C64" s="7"/>
      <c r="D64" s="27"/>
      <c r="E64" s="27"/>
      <c r="F64" s="32"/>
      <c r="G64" s="79"/>
      <c r="H64" s="27">
        <f>VLOOKUP($C$6,'Индекс роста цен Профикс(месяц)'!$A$7:$U$35,21)</f>
        <v>1.0399999999999996</v>
      </c>
      <c r="I64" s="32">
        <f t="shared" si="0"/>
        <v>0</v>
      </c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8">
        <f t="shared" si="1"/>
        <v>0</v>
      </c>
      <c r="X64" s="25" t="e">
        <f t="shared" si="4"/>
        <v>#DIV/0!</v>
      </c>
      <c r="Y64" s="19" t="e">
        <f t="shared" si="5"/>
        <v>#DIV/0!</v>
      </c>
    </row>
    <row r="65" spans="1:25" ht="21.75" hidden="1" customHeight="1" outlineLevel="1" x14ac:dyDescent="0.2">
      <c r="A65" s="15">
        <v>39</v>
      </c>
      <c r="B65" s="6"/>
      <c r="C65" s="7"/>
      <c r="D65" s="27"/>
      <c r="E65" s="27"/>
      <c r="F65" s="32"/>
      <c r="G65" s="79"/>
      <c r="H65" s="27">
        <f>VLOOKUP($C$6,'Индекс роста цен Профикс(месяц)'!$A$7:$U$35,21)</f>
        <v>1.0399999999999996</v>
      </c>
      <c r="I65" s="32">
        <f t="shared" si="0"/>
        <v>0</v>
      </c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8">
        <f t="shared" si="1"/>
        <v>0</v>
      </c>
      <c r="X65" s="25" t="e">
        <f t="shared" si="4"/>
        <v>#DIV/0!</v>
      </c>
      <c r="Y65" s="19" t="e">
        <f t="shared" si="5"/>
        <v>#DIV/0!</v>
      </c>
    </row>
    <row r="66" spans="1:25" ht="21.75" hidden="1" customHeight="1" outlineLevel="1" x14ac:dyDescent="0.2">
      <c r="A66" s="15">
        <v>40</v>
      </c>
      <c r="B66" s="6"/>
      <c r="C66" s="7"/>
      <c r="D66" s="27"/>
      <c r="E66" s="27"/>
      <c r="F66" s="32"/>
      <c r="G66" s="79"/>
      <c r="H66" s="27">
        <f>VLOOKUP($C$6,'Индекс роста цен Профикс(месяц)'!$A$7:$U$35,21)</f>
        <v>1.0399999999999996</v>
      </c>
      <c r="I66" s="32">
        <f t="shared" si="0"/>
        <v>0</v>
      </c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8">
        <f t="shared" si="1"/>
        <v>0</v>
      </c>
      <c r="X66" s="25" t="e">
        <f t="shared" si="4"/>
        <v>#DIV/0!</v>
      </c>
      <c r="Y66" s="19" t="e">
        <f t="shared" si="5"/>
        <v>#DIV/0!</v>
      </c>
    </row>
    <row r="67" spans="1:25" ht="21.75" hidden="1" customHeight="1" outlineLevel="1" x14ac:dyDescent="0.2">
      <c r="A67" s="15">
        <v>41</v>
      </c>
      <c r="B67" s="6"/>
      <c r="C67" s="7"/>
      <c r="D67" s="27"/>
      <c r="E67" s="27"/>
      <c r="F67" s="32"/>
      <c r="G67" s="79"/>
      <c r="H67" s="27">
        <f>VLOOKUP($C$6,'Индекс роста цен Профикс(месяц)'!$A$7:$U$35,21)</f>
        <v>1.0399999999999996</v>
      </c>
      <c r="I67" s="32">
        <f t="shared" si="0"/>
        <v>0</v>
      </c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8">
        <f t="shared" si="1"/>
        <v>0</v>
      </c>
      <c r="X67" s="25" t="e">
        <f t="shared" si="4"/>
        <v>#DIV/0!</v>
      </c>
      <c r="Y67" s="19" t="e">
        <f t="shared" si="5"/>
        <v>#DIV/0!</v>
      </c>
    </row>
    <row r="68" spans="1:25" ht="21.75" hidden="1" customHeight="1" outlineLevel="1" x14ac:dyDescent="0.2">
      <c r="A68" s="15">
        <v>42</v>
      </c>
      <c r="B68" s="6"/>
      <c r="C68" s="7"/>
      <c r="D68" s="27"/>
      <c r="E68" s="27"/>
      <c r="F68" s="32"/>
      <c r="G68" s="79"/>
      <c r="H68" s="27">
        <f>VLOOKUP($C$6,'Индекс роста цен Профикс(месяц)'!$A$7:$U$35,21)</f>
        <v>1.0399999999999996</v>
      </c>
      <c r="I68" s="32">
        <f t="shared" si="0"/>
        <v>0</v>
      </c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8">
        <f t="shared" si="1"/>
        <v>0</v>
      </c>
      <c r="X68" s="25" t="e">
        <f t="shared" si="4"/>
        <v>#DIV/0!</v>
      </c>
      <c r="Y68" s="19" t="e">
        <f t="shared" si="5"/>
        <v>#DIV/0!</v>
      </c>
    </row>
    <row r="69" spans="1:25" ht="21.75" hidden="1" customHeight="1" outlineLevel="1" x14ac:dyDescent="0.2">
      <c r="A69" s="15">
        <v>43</v>
      </c>
      <c r="B69" s="6"/>
      <c r="C69" s="7"/>
      <c r="D69" s="27"/>
      <c r="E69" s="27"/>
      <c r="F69" s="32"/>
      <c r="G69" s="79"/>
      <c r="H69" s="27">
        <f>VLOOKUP($C$6,'Индекс роста цен Профикс(месяц)'!$A$7:$U$35,21)</f>
        <v>1.0399999999999996</v>
      </c>
      <c r="I69" s="32">
        <f t="shared" si="0"/>
        <v>0</v>
      </c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8">
        <f t="shared" si="1"/>
        <v>0</v>
      </c>
      <c r="X69" s="25" t="e">
        <f t="shared" si="4"/>
        <v>#DIV/0!</v>
      </c>
      <c r="Y69" s="19" t="e">
        <f t="shared" si="5"/>
        <v>#DIV/0!</v>
      </c>
    </row>
    <row r="70" spans="1:25" ht="21.75" hidden="1" customHeight="1" outlineLevel="1" x14ac:dyDescent="0.2">
      <c r="A70" s="15">
        <v>44</v>
      </c>
      <c r="B70" s="6"/>
      <c r="C70" s="7"/>
      <c r="D70" s="27"/>
      <c r="E70" s="27"/>
      <c r="F70" s="32"/>
      <c r="G70" s="79"/>
      <c r="H70" s="27">
        <f>VLOOKUP($C$6,'Индекс роста цен Профикс(месяц)'!$A$7:$U$35,21)</f>
        <v>1.0399999999999996</v>
      </c>
      <c r="I70" s="32">
        <f t="shared" si="0"/>
        <v>0</v>
      </c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8">
        <f t="shared" si="1"/>
        <v>0</v>
      </c>
      <c r="X70" s="25" t="e">
        <f t="shared" si="4"/>
        <v>#DIV/0!</v>
      </c>
      <c r="Y70" s="19" t="e">
        <f t="shared" si="5"/>
        <v>#DIV/0!</v>
      </c>
    </row>
    <row r="71" spans="1:25" ht="21.75" hidden="1" customHeight="1" outlineLevel="1" x14ac:dyDescent="0.2">
      <c r="A71" s="15">
        <v>45</v>
      </c>
      <c r="B71" s="6"/>
      <c r="C71" s="7"/>
      <c r="D71" s="27"/>
      <c r="E71" s="27"/>
      <c r="F71" s="32"/>
      <c r="G71" s="79"/>
      <c r="H71" s="27">
        <f>VLOOKUP($C$6,'Индекс роста цен Профикс(месяц)'!$A$7:$U$35,21)</f>
        <v>1.0399999999999996</v>
      </c>
      <c r="I71" s="32">
        <f t="shared" si="0"/>
        <v>0</v>
      </c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8">
        <f t="shared" si="1"/>
        <v>0</v>
      </c>
      <c r="X71" s="25" t="e">
        <f t="shared" si="4"/>
        <v>#DIV/0!</v>
      </c>
      <c r="Y71" s="19" t="e">
        <f t="shared" si="5"/>
        <v>#DIV/0!</v>
      </c>
    </row>
    <row r="72" spans="1:25" ht="21.75" hidden="1" customHeight="1" outlineLevel="1" x14ac:dyDescent="0.2">
      <c r="A72" s="15">
        <v>46</v>
      </c>
      <c r="B72" s="6"/>
      <c r="C72" s="7"/>
      <c r="D72" s="27"/>
      <c r="E72" s="27"/>
      <c r="F72" s="32"/>
      <c r="G72" s="79"/>
      <c r="H72" s="27">
        <f>VLOOKUP($C$6,'Индекс роста цен Профикс(месяц)'!$A$7:$U$35,21)</f>
        <v>1.0399999999999996</v>
      </c>
      <c r="I72" s="32">
        <f t="shared" si="0"/>
        <v>0</v>
      </c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8">
        <f t="shared" si="1"/>
        <v>0</v>
      </c>
      <c r="X72" s="25" t="e">
        <f t="shared" si="4"/>
        <v>#DIV/0!</v>
      </c>
      <c r="Y72" s="19" t="e">
        <f t="shared" si="5"/>
        <v>#DIV/0!</v>
      </c>
    </row>
    <row r="73" spans="1:25" ht="21.75" hidden="1" customHeight="1" outlineLevel="1" x14ac:dyDescent="0.2">
      <c r="A73" s="15">
        <v>47</v>
      </c>
      <c r="B73" s="6"/>
      <c r="C73" s="7"/>
      <c r="D73" s="27"/>
      <c r="E73" s="27"/>
      <c r="F73" s="32"/>
      <c r="G73" s="79"/>
      <c r="H73" s="27">
        <f>VLOOKUP($C$6,'Индекс роста цен Профикс(месяц)'!$A$7:$U$35,21)</f>
        <v>1.0399999999999996</v>
      </c>
      <c r="I73" s="32">
        <f t="shared" si="0"/>
        <v>0</v>
      </c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8">
        <f t="shared" si="1"/>
        <v>0</v>
      </c>
      <c r="X73" s="25" t="e">
        <f t="shared" si="4"/>
        <v>#DIV/0!</v>
      </c>
      <c r="Y73" s="19" t="e">
        <f t="shared" si="5"/>
        <v>#DIV/0!</v>
      </c>
    </row>
    <row r="74" spans="1:25" ht="21.75" hidden="1" customHeight="1" outlineLevel="1" x14ac:dyDescent="0.2">
      <c r="A74" s="15">
        <v>48</v>
      </c>
      <c r="B74" s="6"/>
      <c r="C74" s="7"/>
      <c r="D74" s="27"/>
      <c r="E74" s="27"/>
      <c r="F74" s="32"/>
      <c r="G74" s="79"/>
      <c r="H74" s="27">
        <f>VLOOKUP($C$6,'Индекс роста цен Профикс(месяц)'!$A$7:$U$35,21)</f>
        <v>1.0399999999999996</v>
      </c>
      <c r="I74" s="32">
        <f t="shared" si="0"/>
        <v>0</v>
      </c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8">
        <f t="shared" si="1"/>
        <v>0</v>
      </c>
      <c r="X74" s="25" t="e">
        <f t="shared" si="4"/>
        <v>#DIV/0!</v>
      </c>
      <c r="Y74" s="19" t="e">
        <f t="shared" si="5"/>
        <v>#DIV/0!</v>
      </c>
    </row>
    <row r="75" spans="1:25" ht="21.75" hidden="1" customHeight="1" outlineLevel="1" x14ac:dyDescent="0.2">
      <c r="A75" s="15">
        <v>49</v>
      </c>
      <c r="B75" s="6"/>
      <c r="C75" s="7"/>
      <c r="D75" s="27"/>
      <c r="E75" s="27"/>
      <c r="F75" s="32"/>
      <c r="G75" s="79"/>
      <c r="H75" s="27">
        <f>VLOOKUP($C$6,'Индекс роста цен Профикс(месяц)'!$A$7:$U$35,21)</f>
        <v>1.0399999999999996</v>
      </c>
      <c r="I75" s="32">
        <f t="shared" si="0"/>
        <v>0</v>
      </c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8">
        <f t="shared" si="1"/>
        <v>0</v>
      </c>
      <c r="X75" s="25" t="e">
        <f t="shared" si="4"/>
        <v>#DIV/0!</v>
      </c>
      <c r="Y75" s="19" t="e">
        <f t="shared" si="5"/>
        <v>#DIV/0!</v>
      </c>
    </row>
    <row r="76" spans="1:25" ht="21.75" hidden="1" customHeight="1" outlineLevel="1" x14ac:dyDescent="0.2">
      <c r="A76" s="15">
        <v>50</v>
      </c>
      <c r="B76" s="6"/>
      <c r="C76" s="7"/>
      <c r="D76" s="27"/>
      <c r="E76" s="27"/>
      <c r="F76" s="32"/>
      <c r="G76" s="79"/>
      <c r="H76" s="27">
        <f>VLOOKUP($C$6,'Индекс роста цен Профикс(месяц)'!$A$7:$U$35,21)</f>
        <v>1.0399999999999996</v>
      </c>
      <c r="I76" s="32">
        <f t="shared" si="0"/>
        <v>0</v>
      </c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8">
        <f t="shared" si="1"/>
        <v>0</v>
      </c>
      <c r="X76" s="25" t="e">
        <f t="shared" si="4"/>
        <v>#DIV/0!</v>
      </c>
      <c r="Y76" s="19" t="e">
        <f t="shared" si="5"/>
        <v>#DIV/0!</v>
      </c>
    </row>
    <row r="77" spans="1:25" ht="21.75" hidden="1" customHeight="1" outlineLevel="1" x14ac:dyDescent="0.2">
      <c r="A77" s="15">
        <v>51</v>
      </c>
      <c r="B77" s="6"/>
      <c r="C77" s="7"/>
      <c r="D77" s="27"/>
      <c r="E77" s="27"/>
      <c r="F77" s="32"/>
      <c r="G77" s="79"/>
      <c r="H77" s="27">
        <f>VLOOKUP($C$6,'Индекс роста цен Профикс(месяц)'!$A$7:$U$35,21)</f>
        <v>1.0399999999999996</v>
      </c>
      <c r="I77" s="32">
        <f t="shared" si="0"/>
        <v>0</v>
      </c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8">
        <f t="shared" si="1"/>
        <v>0</v>
      </c>
      <c r="X77" s="25" t="e">
        <f t="shared" si="4"/>
        <v>#DIV/0!</v>
      </c>
      <c r="Y77" s="19" t="e">
        <f t="shared" si="5"/>
        <v>#DIV/0!</v>
      </c>
    </row>
    <row r="78" spans="1:25" ht="21.75" hidden="1" customHeight="1" outlineLevel="1" x14ac:dyDescent="0.2">
      <c r="A78" s="15">
        <v>52</v>
      </c>
      <c r="B78" s="6"/>
      <c r="C78" s="7"/>
      <c r="D78" s="27"/>
      <c r="E78" s="27"/>
      <c r="F78" s="32"/>
      <c r="G78" s="79"/>
      <c r="H78" s="27">
        <f>VLOOKUP($C$6,'Индекс роста цен Профикс(месяц)'!$A$7:$U$35,21)</f>
        <v>1.0399999999999996</v>
      </c>
      <c r="I78" s="32">
        <f t="shared" si="0"/>
        <v>0</v>
      </c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8">
        <f t="shared" si="1"/>
        <v>0</v>
      </c>
      <c r="X78" s="25" t="e">
        <f t="shared" si="4"/>
        <v>#DIV/0!</v>
      </c>
      <c r="Y78" s="19" t="e">
        <f t="shared" si="5"/>
        <v>#DIV/0!</v>
      </c>
    </row>
    <row r="79" spans="1:25" ht="21.75" hidden="1" customHeight="1" outlineLevel="1" x14ac:dyDescent="0.2">
      <c r="A79" s="15">
        <v>53</v>
      </c>
      <c r="B79" s="6"/>
      <c r="C79" s="7"/>
      <c r="D79" s="27"/>
      <c r="E79" s="27"/>
      <c r="F79" s="32"/>
      <c r="G79" s="79"/>
      <c r="H79" s="27">
        <f>VLOOKUP($C$6,'Индекс роста цен Профикс(месяц)'!$A$7:$U$35,21)</f>
        <v>1.0399999999999996</v>
      </c>
      <c r="I79" s="32">
        <f t="shared" si="0"/>
        <v>0</v>
      </c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8">
        <f t="shared" si="1"/>
        <v>0</v>
      </c>
      <c r="X79" s="25" t="e">
        <f t="shared" si="4"/>
        <v>#DIV/0!</v>
      </c>
      <c r="Y79" s="19" t="e">
        <f t="shared" si="5"/>
        <v>#DIV/0!</v>
      </c>
    </row>
    <row r="80" spans="1:25" ht="21.75" hidden="1" customHeight="1" outlineLevel="1" x14ac:dyDescent="0.2">
      <c r="A80" s="15">
        <v>54</v>
      </c>
      <c r="B80" s="6"/>
      <c r="C80" s="7"/>
      <c r="D80" s="27"/>
      <c r="E80" s="27"/>
      <c r="F80" s="32"/>
      <c r="G80" s="79"/>
      <c r="H80" s="27">
        <f>VLOOKUP($C$6,'Индекс роста цен Профикс(месяц)'!$A$7:$U$35,21)</f>
        <v>1.0399999999999996</v>
      </c>
      <c r="I80" s="32">
        <f t="shared" si="0"/>
        <v>0</v>
      </c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8">
        <f t="shared" si="1"/>
        <v>0</v>
      </c>
      <c r="X80" s="25" t="e">
        <f t="shared" si="4"/>
        <v>#DIV/0!</v>
      </c>
      <c r="Y80" s="19" t="e">
        <f t="shared" si="5"/>
        <v>#DIV/0!</v>
      </c>
    </row>
    <row r="81" spans="1:25" ht="21.75" hidden="1" customHeight="1" outlineLevel="1" x14ac:dyDescent="0.2">
      <c r="A81" s="15">
        <v>55</v>
      </c>
      <c r="B81" s="6"/>
      <c r="C81" s="7"/>
      <c r="D81" s="27"/>
      <c r="E81" s="27"/>
      <c r="F81" s="32"/>
      <c r="G81" s="79"/>
      <c r="H81" s="27">
        <f>VLOOKUP($C$6,'Индекс роста цен Профикс(месяц)'!$A$7:$U$35,21)</f>
        <v>1.0399999999999996</v>
      </c>
      <c r="I81" s="32">
        <f t="shared" si="0"/>
        <v>0</v>
      </c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8">
        <f t="shared" si="1"/>
        <v>0</v>
      </c>
      <c r="X81" s="25" t="e">
        <f t="shared" si="4"/>
        <v>#DIV/0!</v>
      </c>
      <c r="Y81" s="19" t="e">
        <f t="shared" si="5"/>
        <v>#DIV/0!</v>
      </c>
    </row>
    <row r="82" spans="1:25" ht="21.75" hidden="1" customHeight="1" outlineLevel="1" x14ac:dyDescent="0.2">
      <c r="A82" s="15">
        <v>56</v>
      </c>
      <c r="B82" s="6"/>
      <c r="C82" s="7"/>
      <c r="D82" s="27"/>
      <c r="E82" s="27"/>
      <c r="F82" s="32"/>
      <c r="G82" s="79"/>
      <c r="H82" s="27">
        <f>VLOOKUP($C$6,'Индекс роста цен Профикс(месяц)'!$A$7:$U$35,21)</f>
        <v>1.0399999999999996</v>
      </c>
      <c r="I82" s="32">
        <f t="shared" si="0"/>
        <v>0</v>
      </c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8">
        <f t="shared" si="1"/>
        <v>0</v>
      </c>
      <c r="X82" s="25" t="e">
        <f t="shared" si="4"/>
        <v>#DIV/0!</v>
      </c>
      <c r="Y82" s="19" t="e">
        <f t="shared" si="5"/>
        <v>#DIV/0!</v>
      </c>
    </row>
    <row r="83" spans="1:25" ht="21.75" hidden="1" customHeight="1" outlineLevel="1" x14ac:dyDescent="0.2">
      <c r="A83" s="15">
        <v>57</v>
      </c>
      <c r="B83" s="6"/>
      <c r="C83" s="7"/>
      <c r="D83" s="27"/>
      <c r="E83" s="27"/>
      <c r="F83" s="32"/>
      <c r="G83" s="79"/>
      <c r="H83" s="27">
        <f>VLOOKUP($C$6,'Индекс роста цен Профикс(месяц)'!$A$7:$U$35,21)</f>
        <v>1.0399999999999996</v>
      </c>
      <c r="I83" s="32">
        <f t="shared" si="0"/>
        <v>0</v>
      </c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8">
        <f t="shared" si="1"/>
        <v>0</v>
      </c>
      <c r="X83" s="25" t="e">
        <f t="shared" si="4"/>
        <v>#DIV/0!</v>
      </c>
      <c r="Y83" s="19" t="e">
        <f t="shared" si="5"/>
        <v>#DIV/0!</v>
      </c>
    </row>
    <row r="84" spans="1:25" ht="21.75" hidden="1" customHeight="1" outlineLevel="1" x14ac:dyDescent="0.2">
      <c r="A84" s="15">
        <v>58</v>
      </c>
      <c r="B84" s="6"/>
      <c r="C84" s="7"/>
      <c r="D84" s="27"/>
      <c r="E84" s="27"/>
      <c r="F84" s="32"/>
      <c r="G84" s="79"/>
      <c r="H84" s="27">
        <f>VLOOKUP($C$6,'Индекс роста цен Профикс(месяц)'!$A$7:$U$35,21)</f>
        <v>1.0399999999999996</v>
      </c>
      <c r="I84" s="32">
        <f t="shared" si="0"/>
        <v>0</v>
      </c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8">
        <f t="shared" si="1"/>
        <v>0</v>
      </c>
      <c r="X84" s="25" t="e">
        <f t="shared" si="4"/>
        <v>#DIV/0!</v>
      </c>
      <c r="Y84" s="19" t="e">
        <f t="shared" si="5"/>
        <v>#DIV/0!</v>
      </c>
    </row>
    <row r="85" spans="1:25" ht="21.75" hidden="1" customHeight="1" outlineLevel="1" x14ac:dyDescent="0.2">
      <c r="A85" s="15">
        <v>59</v>
      </c>
      <c r="B85" s="6"/>
      <c r="C85" s="7"/>
      <c r="D85" s="27"/>
      <c r="E85" s="27"/>
      <c r="F85" s="32"/>
      <c r="G85" s="79"/>
      <c r="H85" s="27">
        <f>VLOOKUP($C$6,'Индекс роста цен Профикс(месяц)'!$A$7:$U$35,21)</f>
        <v>1.0399999999999996</v>
      </c>
      <c r="I85" s="32">
        <f t="shared" si="0"/>
        <v>0</v>
      </c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8">
        <f t="shared" si="1"/>
        <v>0</v>
      </c>
      <c r="X85" s="25" t="e">
        <f t="shared" si="4"/>
        <v>#DIV/0!</v>
      </c>
      <c r="Y85" s="19" t="e">
        <f t="shared" si="5"/>
        <v>#DIV/0!</v>
      </c>
    </row>
    <row r="86" spans="1:25" ht="21.75" hidden="1" customHeight="1" outlineLevel="1" x14ac:dyDescent="0.2">
      <c r="A86" s="15">
        <v>60</v>
      </c>
      <c r="B86" s="6"/>
      <c r="C86" s="7"/>
      <c r="D86" s="27"/>
      <c r="E86" s="27"/>
      <c r="F86" s="32"/>
      <c r="G86" s="79"/>
      <c r="H86" s="27">
        <f>VLOOKUP($C$6,'Индекс роста цен Профикс(месяц)'!$A$7:$U$35,21)</f>
        <v>1.0399999999999996</v>
      </c>
      <c r="I86" s="32">
        <f t="shared" si="0"/>
        <v>0</v>
      </c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8">
        <f t="shared" si="1"/>
        <v>0</v>
      </c>
      <c r="X86" s="25" t="e">
        <f t="shared" si="4"/>
        <v>#DIV/0!</v>
      </c>
      <c r="Y86" s="19" t="e">
        <f t="shared" si="5"/>
        <v>#DIV/0!</v>
      </c>
    </row>
    <row r="87" spans="1:25" ht="21.75" hidden="1" customHeight="1" outlineLevel="1" x14ac:dyDescent="0.2">
      <c r="A87" s="15">
        <v>61</v>
      </c>
      <c r="B87" s="6"/>
      <c r="C87" s="7"/>
      <c r="D87" s="27"/>
      <c r="E87" s="27"/>
      <c r="F87" s="32"/>
      <c r="G87" s="79"/>
      <c r="H87" s="27">
        <f>VLOOKUP($C$6,'Индекс роста цен Профикс(месяц)'!$A$7:$U$35,21)</f>
        <v>1.0399999999999996</v>
      </c>
      <c r="I87" s="32">
        <f t="shared" si="0"/>
        <v>0</v>
      </c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8">
        <f t="shared" si="1"/>
        <v>0</v>
      </c>
      <c r="X87" s="25" t="e">
        <f t="shared" si="4"/>
        <v>#DIV/0!</v>
      </c>
      <c r="Y87" s="19" t="e">
        <f t="shared" si="5"/>
        <v>#DIV/0!</v>
      </c>
    </row>
    <row r="88" spans="1:25" ht="21.75" hidden="1" customHeight="1" outlineLevel="1" x14ac:dyDescent="0.2">
      <c r="A88" s="15">
        <v>62</v>
      </c>
      <c r="B88" s="6"/>
      <c r="C88" s="7"/>
      <c r="D88" s="27"/>
      <c r="E88" s="27"/>
      <c r="F88" s="32"/>
      <c r="G88" s="79"/>
      <c r="H88" s="27">
        <f>VLOOKUP($C$6,'Индекс роста цен Профикс(месяц)'!$A$7:$U$35,21)</f>
        <v>1.0399999999999996</v>
      </c>
      <c r="I88" s="32">
        <f t="shared" si="0"/>
        <v>0</v>
      </c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8">
        <f t="shared" si="1"/>
        <v>0</v>
      </c>
      <c r="X88" s="25" t="e">
        <f t="shared" si="4"/>
        <v>#DIV/0!</v>
      </c>
      <c r="Y88" s="19" t="e">
        <f t="shared" si="5"/>
        <v>#DIV/0!</v>
      </c>
    </row>
    <row r="89" spans="1:25" ht="21.75" hidden="1" customHeight="1" outlineLevel="1" x14ac:dyDescent="0.2">
      <c r="A89" s="15">
        <v>63</v>
      </c>
      <c r="B89" s="6"/>
      <c r="C89" s="7"/>
      <c r="D89" s="27"/>
      <c r="E89" s="27"/>
      <c r="F89" s="32"/>
      <c r="G89" s="79"/>
      <c r="H89" s="27">
        <f>VLOOKUP($C$6,'Индекс роста цен Профикс(месяц)'!$A$7:$U$35,21)</f>
        <v>1.0399999999999996</v>
      </c>
      <c r="I89" s="32">
        <f t="shared" si="0"/>
        <v>0</v>
      </c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8">
        <f t="shared" si="1"/>
        <v>0</v>
      </c>
      <c r="X89" s="25" t="e">
        <f t="shared" si="4"/>
        <v>#DIV/0!</v>
      </c>
      <c r="Y89" s="19" t="e">
        <f t="shared" si="5"/>
        <v>#DIV/0!</v>
      </c>
    </row>
    <row r="90" spans="1:25" ht="21.75" hidden="1" customHeight="1" outlineLevel="1" x14ac:dyDescent="0.2">
      <c r="A90" s="15">
        <v>64</v>
      </c>
      <c r="B90" s="6"/>
      <c r="C90" s="7"/>
      <c r="D90" s="27"/>
      <c r="E90" s="27"/>
      <c r="F90" s="32"/>
      <c r="G90" s="79"/>
      <c r="H90" s="27">
        <f>VLOOKUP($C$6,'Индекс роста цен Профикс(месяц)'!$A$7:$U$35,21)</f>
        <v>1.0399999999999996</v>
      </c>
      <c r="I90" s="32">
        <f t="shared" si="0"/>
        <v>0</v>
      </c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8">
        <f t="shared" si="1"/>
        <v>0</v>
      </c>
      <c r="X90" s="25" t="e">
        <f t="shared" si="4"/>
        <v>#DIV/0!</v>
      </c>
      <c r="Y90" s="19" t="e">
        <f t="shared" si="5"/>
        <v>#DIV/0!</v>
      </c>
    </row>
    <row r="91" spans="1:25" ht="21.75" hidden="1" customHeight="1" outlineLevel="1" x14ac:dyDescent="0.2">
      <c r="A91" s="15">
        <v>65</v>
      </c>
      <c r="B91" s="6"/>
      <c r="C91" s="7"/>
      <c r="D91" s="27"/>
      <c r="E91" s="27"/>
      <c r="F91" s="32"/>
      <c r="G91" s="79"/>
      <c r="H91" s="27">
        <f>VLOOKUP($C$6,'Индекс роста цен Профикс(месяц)'!$A$7:$U$35,21)</f>
        <v>1.0399999999999996</v>
      </c>
      <c r="I91" s="32">
        <f t="shared" si="0"/>
        <v>0</v>
      </c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8">
        <f t="shared" si="1"/>
        <v>0</v>
      </c>
      <c r="X91" s="25" t="e">
        <f t="shared" si="4"/>
        <v>#DIV/0!</v>
      </c>
      <c r="Y91" s="19" t="e">
        <f t="shared" si="5"/>
        <v>#DIV/0!</v>
      </c>
    </row>
    <row r="92" spans="1:25" ht="21.75" hidden="1" customHeight="1" outlineLevel="1" x14ac:dyDescent="0.2">
      <c r="A92" s="15">
        <v>66</v>
      </c>
      <c r="B92" s="6"/>
      <c r="C92" s="7"/>
      <c r="D92" s="27"/>
      <c r="E92" s="27"/>
      <c r="F92" s="32"/>
      <c r="G92" s="79"/>
      <c r="H92" s="27">
        <f>VLOOKUP($C$6,'Индекс роста цен Профикс(месяц)'!$A$7:$U$35,21)</f>
        <v>1.0399999999999996</v>
      </c>
      <c r="I92" s="32">
        <f t="shared" ref="I92:I93" si="6">E92*H92</f>
        <v>0</v>
      </c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8">
        <f t="shared" ref="W92:W155" si="7">COUNTIF(I92:V92,"&gt;0")</f>
        <v>0</v>
      </c>
      <c r="X92" s="25" t="e">
        <f t="shared" si="4"/>
        <v>#DIV/0!</v>
      </c>
      <c r="Y92" s="19" t="e">
        <f t="shared" si="5"/>
        <v>#DIV/0!</v>
      </c>
    </row>
    <row r="93" spans="1:25" ht="21.75" hidden="1" customHeight="1" outlineLevel="1" x14ac:dyDescent="0.2">
      <c r="A93" s="15">
        <v>67</v>
      </c>
      <c r="B93" s="6"/>
      <c r="C93" s="7"/>
      <c r="D93" s="27"/>
      <c r="E93" s="27"/>
      <c r="F93" s="32"/>
      <c r="G93" s="79"/>
      <c r="H93" s="27">
        <f>VLOOKUP($C$6,'Индекс роста цен Профикс(месяц)'!$A$7:$U$35,21)</f>
        <v>1.0399999999999996</v>
      </c>
      <c r="I93" s="32">
        <f t="shared" si="6"/>
        <v>0</v>
      </c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8">
        <f t="shared" si="7"/>
        <v>0</v>
      </c>
      <c r="X93" s="25" t="e">
        <f t="shared" si="4"/>
        <v>#DIV/0!</v>
      </c>
      <c r="Y93" s="19" t="e">
        <f t="shared" si="5"/>
        <v>#DIV/0!</v>
      </c>
    </row>
    <row r="94" spans="1:25" ht="21.75" hidden="1" customHeight="1" outlineLevel="1" x14ac:dyDescent="0.2">
      <c r="A94" s="15">
        <v>68</v>
      </c>
      <c r="B94" s="6"/>
      <c r="C94" s="7"/>
      <c r="D94" s="27"/>
      <c r="E94" s="27"/>
      <c r="F94" s="32"/>
      <c r="G94" s="79"/>
      <c r="H94" s="27">
        <f>VLOOKUP($C$6,'Индекс роста цен Профикс(месяц)'!$A$7:$U$35,21)</f>
        <v>1.0399999999999996</v>
      </c>
      <c r="I94" s="32">
        <f t="shared" ref="I94:I157" si="8">E94*H94</f>
        <v>0</v>
      </c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8">
        <f t="shared" si="7"/>
        <v>0</v>
      </c>
      <c r="X94" s="25" t="e">
        <f t="shared" ref="X94:X157" si="9">(SUM(I94:V94)/W94)</f>
        <v>#DIV/0!</v>
      </c>
      <c r="Y94" s="19" t="e">
        <f t="shared" ref="Y94:Y157" si="10">X94*D94</f>
        <v>#DIV/0!</v>
      </c>
    </row>
    <row r="95" spans="1:25" ht="21.75" hidden="1" customHeight="1" outlineLevel="1" x14ac:dyDescent="0.2">
      <c r="A95" s="15">
        <v>69</v>
      </c>
      <c r="B95" s="6"/>
      <c r="C95" s="7"/>
      <c r="D95" s="27"/>
      <c r="E95" s="27"/>
      <c r="F95" s="32"/>
      <c r="G95" s="79"/>
      <c r="H95" s="27">
        <f>VLOOKUP($C$6,'Индекс роста цен Профикс(месяц)'!$A$7:$U$35,21)</f>
        <v>1.0399999999999996</v>
      </c>
      <c r="I95" s="32">
        <f t="shared" si="8"/>
        <v>0</v>
      </c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8">
        <f t="shared" si="7"/>
        <v>0</v>
      </c>
      <c r="X95" s="25" t="e">
        <f t="shared" si="9"/>
        <v>#DIV/0!</v>
      </c>
      <c r="Y95" s="19" t="e">
        <f t="shared" si="10"/>
        <v>#DIV/0!</v>
      </c>
    </row>
    <row r="96" spans="1:25" ht="21.75" hidden="1" customHeight="1" outlineLevel="1" x14ac:dyDescent="0.2">
      <c r="A96" s="15">
        <v>70</v>
      </c>
      <c r="B96" s="6"/>
      <c r="C96" s="7"/>
      <c r="D96" s="27"/>
      <c r="E96" s="27"/>
      <c r="F96" s="32"/>
      <c r="G96" s="79"/>
      <c r="H96" s="27">
        <f>VLOOKUP($C$6,'Индекс роста цен Профикс(месяц)'!$A$7:$U$35,21)</f>
        <v>1.0399999999999996</v>
      </c>
      <c r="I96" s="32">
        <f t="shared" si="8"/>
        <v>0</v>
      </c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8">
        <f t="shared" si="7"/>
        <v>0</v>
      </c>
      <c r="X96" s="25" t="e">
        <f t="shared" si="9"/>
        <v>#DIV/0!</v>
      </c>
      <c r="Y96" s="19" t="e">
        <f t="shared" si="10"/>
        <v>#DIV/0!</v>
      </c>
    </row>
    <row r="97" spans="1:25" ht="21.75" hidden="1" customHeight="1" outlineLevel="1" x14ac:dyDescent="0.2">
      <c r="A97" s="15">
        <v>71</v>
      </c>
      <c r="B97" s="6"/>
      <c r="C97" s="7"/>
      <c r="D97" s="27"/>
      <c r="E97" s="27"/>
      <c r="F97" s="32"/>
      <c r="G97" s="79"/>
      <c r="H97" s="27">
        <f>VLOOKUP($C$6,'Индекс роста цен Профикс(месяц)'!$A$7:$U$35,21)</f>
        <v>1.0399999999999996</v>
      </c>
      <c r="I97" s="32">
        <f t="shared" si="8"/>
        <v>0</v>
      </c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8">
        <f t="shared" si="7"/>
        <v>0</v>
      </c>
      <c r="X97" s="25" t="e">
        <f t="shared" si="9"/>
        <v>#DIV/0!</v>
      </c>
      <c r="Y97" s="19" t="e">
        <f t="shared" si="10"/>
        <v>#DIV/0!</v>
      </c>
    </row>
    <row r="98" spans="1:25" ht="21.75" hidden="1" customHeight="1" outlineLevel="1" x14ac:dyDescent="0.2">
      <c r="A98" s="15">
        <v>72</v>
      </c>
      <c r="B98" s="6"/>
      <c r="C98" s="7"/>
      <c r="D98" s="27"/>
      <c r="E98" s="27"/>
      <c r="F98" s="32"/>
      <c r="G98" s="79"/>
      <c r="H98" s="27">
        <f>VLOOKUP($C$6,'Индекс роста цен Профикс(месяц)'!$A$7:$U$35,21)</f>
        <v>1.0399999999999996</v>
      </c>
      <c r="I98" s="32">
        <f t="shared" si="8"/>
        <v>0</v>
      </c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8">
        <f t="shared" si="7"/>
        <v>0</v>
      </c>
      <c r="X98" s="25" t="e">
        <f t="shared" si="9"/>
        <v>#DIV/0!</v>
      </c>
      <c r="Y98" s="19" t="e">
        <f t="shared" si="10"/>
        <v>#DIV/0!</v>
      </c>
    </row>
    <row r="99" spans="1:25" ht="21.75" hidden="1" customHeight="1" outlineLevel="1" x14ac:dyDescent="0.2">
      <c r="A99" s="15">
        <v>73</v>
      </c>
      <c r="B99" s="6"/>
      <c r="C99" s="7"/>
      <c r="D99" s="27"/>
      <c r="E99" s="27"/>
      <c r="F99" s="32"/>
      <c r="G99" s="79"/>
      <c r="H99" s="27">
        <f>VLOOKUP($C$6,'Индекс роста цен Профикс(месяц)'!$A$7:$U$35,21)</f>
        <v>1.0399999999999996</v>
      </c>
      <c r="I99" s="32">
        <f t="shared" si="8"/>
        <v>0</v>
      </c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8">
        <f t="shared" si="7"/>
        <v>0</v>
      </c>
      <c r="X99" s="25" t="e">
        <f t="shared" si="9"/>
        <v>#DIV/0!</v>
      </c>
      <c r="Y99" s="19" t="e">
        <f t="shared" si="10"/>
        <v>#DIV/0!</v>
      </c>
    </row>
    <row r="100" spans="1:25" ht="21.75" hidden="1" customHeight="1" outlineLevel="1" x14ac:dyDescent="0.2">
      <c r="A100" s="15">
        <v>74</v>
      </c>
      <c r="B100" s="6"/>
      <c r="C100" s="7"/>
      <c r="D100" s="27"/>
      <c r="E100" s="27"/>
      <c r="F100" s="32"/>
      <c r="G100" s="79"/>
      <c r="H100" s="27">
        <f>VLOOKUP($C$6,'Индекс роста цен Профикс(месяц)'!$A$7:$U$35,21)</f>
        <v>1.0399999999999996</v>
      </c>
      <c r="I100" s="32">
        <f t="shared" si="8"/>
        <v>0</v>
      </c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8">
        <f t="shared" si="7"/>
        <v>0</v>
      </c>
      <c r="X100" s="25" t="e">
        <f t="shared" si="9"/>
        <v>#DIV/0!</v>
      </c>
      <c r="Y100" s="19" t="e">
        <f t="shared" si="10"/>
        <v>#DIV/0!</v>
      </c>
    </row>
    <row r="101" spans="1:25" ht="21.75" hidden="1" customHeight="1" outlineLevel="1" x14ac:dyDescent="0.2">
      <c r="A101" s="15">
        <v>75</v>
      </c>
      <c r="B101" s="6"/>
      <c r="C101" s="7"/>
      <c r="D101" s="27"/>
      <c r="E101" s="27"/>
      <c r="F101" s="32"/>
      <c r="G101" s="79"/>
      <c r="H101" s="27">
        <f>VLOOKUP($C$6,'Индекс роста цен Профикс(месяц)'!$A$7:$U$35,21)</f>
        <v>1.0399999999999996</v>
      </c>
      <c r="I101" s="32">
        <f t="shared" si="8"/>
        <v>0</v>
      </c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8">
        <f t="shared" si="7"/>
        <v>0</v>
      </c>
      <c r="X101" s="25" t="e">
        <f t="shared" si="9"/>
        <v>#DIV/0!</v>
      </c>
      <c r="Y101" s="19" t="e">
        <f t="shared" si="10"/>
        <v>#DIV/0!</v>
      </c>
    </row>
    <row r="102" spans="1:25" ht="21.75" hidden="1" customHeight="1" outlineLevel="1" x14ac:dyDescent="0.2">
      <c r="A102" s="15">
        <v>76</v>
      </c>
      <c r="B102" s="6"/>
      <c r="C102" s="7"/>
      <c r="D102" s="27"/>
      <c r="E102" s="27"/>
      <c r="F102" s="32"/>
      <c r="G102" s="79"/>
      <c r="H102" s="27">
        <f>VLOOKUP($C$6,'Индекс роста цен Профикс(месяц)'!$A$7:$U$35,21)</f>
        <v>1.0399999999999996</v>
      </c>
      <c r="I102" s="32">
        <f t="shared" si="8"/>
        <v>0</v>
      </c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8">
        <f t="shared" si="7"/>
        <v>0</v>
      </c>
      <c r="X102" s="25" t="e">
        <f t="shared" si="9"/>
        <v>#DIV/0!</v>
      </c>
      <c r="Y102" s="19" t="e">
        <f t="shared" si="10"/>
        <v>#DIV/0!</v>
      </c>
    </row>
    <row r="103" spans="1:25" ht="21.75" hidden="1" customHeight="1" outlineLevel="1" x14ac:dyDescent="0.2">
      <c r="A103" s="15">
        <v>77</v>
      </c>
      <c r="B103" s="6"/>
      <c r="C103" s="7"/>
      <c r="D103" s="27"/>
      <c r="E103" s="27"/>
      <c r="F103" s="32"/>
      <c r="G103" s="79"/>
      <c r="H103" s="27">
        <f>VLOOKUP($C$6,'Индекс роста цен Профикс(месяц)'!$A$7:$U$35,21)</f>
        <v>1.0399999999999996</v>
      </c>
      <c r="I103" s="32">
        <f t="shared" si="8"/>
        <v>0</v>
      </c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8">
        <f t="shared" si="7"/>
        <v>0</v>
      </c>
      <c r="X103" s="25" t="e">
        <f t="shared" si="9"/>
        <v>#DIV/0!</v>
      </c>
      <c r="Y103" s="19" t="e">
        <f t="shared" si="10"/>
        <v>#DIV/0!</v>
      </c>
    </row>
    <row r="104" spans="1:25" ht="21.75" hidden="1" customHeight="1" outlineLevel="1" x14ac:dyDescent="0.2">
      <c r="A104" s="15">
        <v>78</v>
      </c>
      <c r="B104" s="6"/>
      <c r="C104" s="7"/>
      <c r="D104" s="27"/>
      <c r="E104" s="27"/>
      <c r="F104" s="32"/>
      <c r="G104" s="79"/>
      <c r="H104" s="27">
        <f>VLOOKUP($C$6,'Индекс роста цен Профикс(месяц)'!$A$7:$U$35,21)</f>
        <v>1.0399999999999996</v>
      </c>
      <c r="I104" s="32">
        <f t="shared" si="8"/>
        <v>0</v>
      </c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8">
        <f t="shared" si="7"/>
        <v>0</v>
      </c>
      <c r="X104" s="25" t="e">
        <f t="shared" si="9"/>
        <v>#DIV/0!</v>
      </c>
      <c r="Y104" s="19" t="e">
        <f t="shared" si="10"/>
        <v>#DIV/0!</v>
      </c>
    </row>
    <row r="105" spans="1:25" ht="21.75" hidden="1" customHeight="1" outlineLevel="1" x14ac:dyDescent="0.2">
      <c r="A105" s="15">
        <v>79</v>
      </c>
      <c r="B105" s="6"/>
      <c r="C105" s="7"/>
      <c r="D105" s="27"/>
      <c r="E105" s="27"/>
      <c r="F105" s="32"/>
      <c r="G105" s="79"/>
      <c r="H105" s="27">
        <f>VLOOKUP($C$6,'Индекс роста цен Профикс(месяц)'!$A$7:$U$35,21)</f>
        <v>1.0399999999999996</v>
      </c>
      <c r="I105" s="32">
        <f t="shared" si="8"/>
        <v>0</v>
      </c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8">
        <f t="shared" si="7"/>
        <v>0</v>
      </c>
      <c r="X105" s="25" t="e">
        <f t="shared" si="9"/>
        <v>#DIV/0!</v>
      </c>
      <c r="Y105" s="19" t="e">
        <f t="shared" si="10"/>
        <v>#DIV/0!</v>
      </c>
    </row>
    <row r="106" spans="1:25" ht="21.75" hidden="1" customHeight="1" outlineLevel="1" x14ac:dyDescent="0.2">
      <c r="A106" s="15">
        <v>80</v>
      </c>
      <c r="B106" s="6"/>
      <c r="C106" s="7"/>
      <c r="D106" s="27"/>
      <c r="E106" s="27"/>
      <c r="F106" s="32"/>
      <c r="G106" s="79"/>
      <c r="H106" s="27">
        <f>VLOOKUP($C$6,'Индекс роста цен Профикс(месяц)'!$A$7:$U$35,21)</f>
        <v>1.0399999999999996</v>
      </c>
      <c r="I106" s="32">
        <f t="shared" si="8"/>
        <v>0</v>
      </c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8">
        <f t="shared" si="7"/>
        <v>0</v>
      </c>
      <c r="X106" s="25" t="e">
        <f t="shared" si="9"/>
        <v>#DIV/0!</v>
      </c>
      <c r="Y106" s="19" t="e">
        <f t="shared" si="10"/>
        <v>#DIV/0!</v>
      </c>
    </row>
    <row r="107" spans="1:25" ht="21.75" hidden="1" customHeight="1" outlineLevel="1" x14ac:dyDescent="0.2">
      <c r="A107" s="15">
        <v>81</v>
      </c>
      <c r="B107" s="6"/>
      <c r="C107" s="7"/>
      <c r="D107" s="27"/>
      <c r="E107" s="27"/>
      <c r="F107" s="32"/>
      <c r="G107" s="79"/>
      <c r="H107" s="27">
        <f>VLOOKUP($C$6,'Индекс роста цен Профикс(месяц)'!$A$7:$U$35,21)</f>
        <v>1.0399999999999996</v>
      </c>
      <c r="I107" s="32">
        <f t="shared" si="8"/>
        <v>0</v>
      </c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8">
        <f t="shared" si="7"/>
        <v>0</v>
      </c>
      <c r="X107" s="25" t="e">
        <f t="shared" si="9"/>
        <v>#DIV/0!</v>
      </c>
      <c r="Y107" s="19" t="e">
        <f t="shared" si="10"/>
        <v>#DIV/0!</v>
      </c>
    </row>
    <row r="108" spans="1:25" ht="21.75" hidden="1" customHeight="1" outlineLevel="1" x14ac:dyDescent="0.2">
      <c r="A108" s="15">
        <v>82</v>
      </c>
      <c r="B108" s="6"/>
      <c r="C108" s="7"/>
      <c r="D108" s="27"/>
      <c r="E108" s="27"/>
      <c r="F108" s="32"/>
      <c r="G108" s="79"/>
      <c r="H108" s="27">
        <f>VLOOKUP($C$6,'Индекс роста цен Профикс(месяц)'!$A$7:$U$35,21)</f>
        <v>1.0399999999999996</v>
      </c>
      <c r="I108" s="32">
        <f t="shared" si="8"/>
        <v>0</v>
      </c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8">
        <f t="shared" si="7"/>
        <v>0</v>
      </c>
      <c r="X108" s="25" t="e">
        <f t="shared" si="9"/>
        <v>#DIV/0!</v>
      </c>
      <c r="Y108" s="19" t="e">
        <f t="shared" si="10"/>
        <v>#DIV/0!</v>
      </c>
    </row>
    <row r="109" spans="1:25" ht="21.75" hidden="1" customHeight="1" outlineLevel="1" x14ac:dyDescent="0.2">
      <c r="A109" s="15">
        <v>83</v>
      </c>
      <c r="B109" s="6"/>
      <c r="C109" s="7"/>
      <c r="D109" s="27"/>
      <c r="E109" s="27"/>
      <c r="F109" s="32"/>
      <c r="G109" s="79"/>
      <c r="H109" s="27">
        <f>VLOOKUP($C$6,'Индекс роста цен Профикс(месяц)'!$A$7:$U$35,21)</f>
        <v>1.0399999999999996</v>
      </c>
      <c r="I109" s="32">
        <f t="shared" si="8"/>
        <v>0</v>
      </c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8">
        <f t="shared" si="7"/>
        <v>0</v>
      </c>
      <c r="X109" s="25" t="e">
        <f t="shared" si="9"/>
        <v>#DIV/0!</v>
      </c>
      <c r="Y109" s="19" t="e">
        <f t="shared" si="10"/>
        <v>#DIV/0!</v>
      </c>
    </row>
    <row r="110" spans="1:25" ht="21.75" hidden="1" customHeight="1" outlineLevel="1" x14ac:dyDescent="0.2">
      <c r="A110" s="15">
        <v>84</v>
      </c>
      <c r="B110" s="6"/>
      <c r="C110" s="7"/>
      <c r="D110" s="27"/>
      <c r="E110" s="27"/>
      <c r="F110" s="32"/>
      <c r="G110" s="79"/>
      <c r="H110" s="27">
        <f>VLOOKUP($C$6,'Индекс роста цен Профикс(месяц)'!$A$7:$U$35,21)</f>
        <v>1.0399999999999996</v>
      </c>
      <c r="I110" s="32">
        <f t="shared" si="8"/>
        <v>0</v>
      </c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8">
        <f t="shared" si="7"/>
        <v>0</v>
      </c>
      <c r="X110" s="25" t="e">
        <f t="shared" si="9"/>
        <v>#DIV/0!</v>
      </c>
      <c r="Y110" s="19" t="e">
        <f t="shared" si="10"/>
        <v>#DIV/0!</v>
      </c>
    </row>
    <row r="111" spans="1:25" ht="21.75" hidden="1" customHeight="1" outlineLevel="1" x14ac:dyDescent="0.2">
      <c r="A111" s="15">
        <v>85</v>
      </c>
      <c r="B111" s="6"/>
      <c r="C111" s="7"/>
      <c r="D111" s="27"/>
      <c r="E111" s="27"/>
      <c r="F111" s="32"/>
      <c r="G111" s="79"/>
      <c r="H111" s="27">
        <f>VLOOKUP($C$6,'Индекс роста цен Профикс(месяц)'!$A$7:$U$35,21)</f>
        <v>1.0399999999999996</v>
      </c>
      <c r="I111" s="32">
        <f t="shared" si="8"/>
        <v>0</v>
      </c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8">
        <f t="shared" si="7"/>
        <v>0</v>
      </c>
      <c r="X111" s="25" t="e">
        <f t="shared" si="9"/>
        <v>#DIV/0!</v>
      </c>
      <c r="Y111" s="19" t="e">
        <f t="shared" si="10"/>
        <v>#DIV/0!</v>
      </c>
    </row>
    <row r="112" spans="1:25" ht="21.75" hidden="1" customHeight="1" outlineLevel="1" x14ac:dyDescent="0.2">
      <c r="A112" s="15">
        <v>86</v>
      </c>
      <c r="B112" s="6"/>
      <c r="C112" s="7"/>
      <c r="D112" s="27"/>
      <c r="E112" s="27"/>
      <c r="F112" s="32"/>
      <c r="G112" s="79"/>
      <c r="H112" s="27">
        <f>VLOOKUP($C$6,'Индекс роста цен Профикс(месяц)'!$A$7:$U$35,21)</f>
        <v>1.0399999999999996</v>
      </c>
      <c r="I112" s="32">
        <f t="shared" si="8"/>
        <v>0</v>
      </c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8">
        <f t="shared" si="7"/>
        <v>0</v>
      </c>
      <c r="X112" s="25" t="e">
        <f t="shared" si="9"/>
        <v>#DIV/0!</v>
      </c>
      <c r="Y112" s="19" t="e">
        <f t="shared" si="10"/>
        <v>#DIV/0!</v>
      </c>
    </row>
    <row r="113" spans="1:25" ht="21.75" hidden="1" customHeight="1" outlineLevel="1" x14ac:dyDescent="0.2">
      <c r="A113" s="15">
        <v>87</v>
      </c>
      <c r="B113" s="6"/>
      <c r="C113" s="7"/>
      <c r="D113" s="27"/>
      <c r="E113" s="27"/>
      <c r="F113" s="32"/>
      <c r="G113" s="79"/>
      <c r="H113" s="27">
        <f>VLOOKUP($C$6,'Индекс роста цен Профикс(месяц)'!$A$7:$U$35,21)</f>
        <v>1.0399999999999996</v>
      </c>
      <c r="I113" s="32">
        <f t="shared" si="8"/>
        <v>0</v>
      </c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8">
        <f t="shared" si="7"/>
        <v>0</v>
      </c>
      <c r="X113" s="25" t="e">
        <f t="shared" si="9"/>
        <v>#DIV/0!</v>
      </c>
      <c r="Y113" s="19" t="e">
        <f t="shared" si="10"/>
        <v>#DIV/0!</v>
      </c>
    </row>
    <row r="114" spans="1:25" ht="21.75" hidden="1" customHeight="1" outlineLevel="1" x14ac:dyDescent="0.2">
      <c r="A114" s="15">
        <v>88</v>
      </c>
      <c r="B114" s="6"/>
      <c r="C114" s="7"/>
      <c r="D114" s="27"/>
      <c r="E114" s="27"/>
      <c r="F114" s="32"/>
      <c r="G114" s="79"/>
      <c r="H114" s="27">
        <f>VLOOKUP($C$6,'Индекс роста цен Профикс(месяц)'!$A$7:$U$35,21)</f>
        <v>1.0399999999999996</v>
      </c>
      <c r="I114" s="32">
        <f t="shared" si="8"/>
        <v>0</v>
      </c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8">
        <f t="shared" si="7"/>
        <v>0</v>
      </c>
      <c r="X114" s="25" t="e">
        <f t="shared" si="9"/>
        <v>#DIV/0!</v>
      </c>
      <c r="Y114" s="19" t="e">
        <f t="shared" si="10"/>
        <v>#DIV/0!</v>
      </c>
    </row>
    <row r="115" spans="1:25" ht="21.75" hidden="1" customHeight="1" outlineLevel="1" x14ac:dyDescent="0.2">
      <c r="A115" s="15">
        <v>89</v>
      </c>
      <c r="B115" s="6"/>
      <c r="C115" s="7"/>
      <c r="D115" s="27"/>
      <c r="E115" s="27"/>
      <c r="F115" s="32"/>
      <c r="G115" s="79"/>
      <c r="H115" s="27">
        <f>VLOOKUP($C$6,'Индекс роста цен Профикс(месяц)'!$A$7:$U$35,21)</f>
        <v>1.0399999999999996</v>
      </c>
      <c r="I115" s="32">
        <f t="shared" si="8"/>
        <v>0</v>
      </c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8">
        <f t="shared" si="7"/>
        <v>0</v>
      </c>
      <c r="X115" s="25" t="e">
        <f t="shared" si="9"/>
        <v>#DIV/0!</v>
      </c>
      <c r="Y115" s="19" t="e">
        <f t="shared" si="10"/>
        <v>#DIV/0!</v>
      </c>
    </row>
    <row r="116" spans="1:25" ht="21.75" hidden="1" customHeight="1" outlineLevel="1" x14ac:dyDescent="0.2">
      <c r="A116" s="15">
        <v>90</v>
      </c>
      <c r="B116" s="6"/>
      <c r="C116" s="7"/>
      <c r="D116" s="27"/>
      <c r="E116" s="27"/>
      <c r="F116" s="32"/>
      <c r="G116" s="79"/>
      <c r="H116" s="27">
        <f>VLOOKUP($C$6,'Индекс роста цен Профикс(месяц)'!$A$7:$U$35,21)</f>
        <v>1.0399999999999996</v>
      </c>
      <c r="I116" s="32">
        <f t="shared" si="8"/>
        <v>0</v>
      </c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8">
        <f t="shared" si="7"/>
        <v>0</v>
      </c>
      <c r="X116" s="25" t="e">
        <f t="shared" si="9"/>
        <v>#DIV/0!</v>
      </c>
      <c r="Y116" s="19" t="e">
        <f t="shared" si="10"/>
        <v>#DIV/0!</v>
      </c>
    </row>
    <row r="117" spans="1:25" ht="21.75" hidden="1" customHeight="1" outlineLevel="1" x14ac:dyDescent="0.2">
      <c r="A117" s="15">
        <v>91</v>
      </c>
      <c r="B117" s="6"/>
      <c r="C117" s="7"/>
      <c r="D117" s="27"/>
      <c r="E117" s="27"/>
      <c r="F117" s="32"/>
      <c r="G117" s="79"/>
      <c r="H117" s="27">
        <f>VLOOKUP($C$6,'Индекс роста цен Профикс(месяц)'!$A$7:$U$35,21)</f>
        <v>1.0399999999999996</v>
      </c>
      <c r="I117" s="32">
        <f t="shared" si="8"/>
        <v>0</v>
      </c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8">
        <f t="shared" si="7"/>
        <v>0</v>
      </c>
      <c r="X117" s="25" t="e">
        <f t="shared" si="9"/>
        <v>#DIV/0!</v>
      </c>
      <c r="Y117" s="19" t="e">
        <f t="shared" si="10"/>
        <v>#DIV/0!</v>
      </c>
    </row>
    <row r="118" spans="1:25" ht="21.75" hidden="1" customHeight="1" outlineLevel="1" x14ac:dyDescent="0.2">
      <c r="A118" s="15">
        <v>92</v>
      </c>
      <c r="B118" s="6"/>
      <c r="C118" s="7"/>
      <c r="D118" s="27"/>
      <c r="E118" s="27"/>
      <c r="F118" s="32"/>
      <c r="G118" s="79"/>
      <c r="H118" s="27">
        <f>VLOOKUP($C$6,'Индекс роста цен Профикс(месяц)'!$A$7:$U$35,21)</f>
        <v>1.0399999999999996</v>
      </c>
      <c r="I118" s="32">
        <f t="shared" si="8"/>
        <v>0</v>
      </c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8">
        <f t="shared" si="7"/>
        <v>0</v>
      </c>
      <c r="X118" s="25" t="e">
        <f t="shared" si="9"/>
        <v>#DIV/0!</v>
      </c>
      <c r="Y118" s="19" t="e">
        <f t="shared" si="10"/>
        <v>#DIV/0!</v>
      </c>
    </row>
    <row r="119" spans="1:25" ht="21.75" hidden="1" customHeight="1" outlineLevel="1" x14ac:dyDescent="0.2">
      <c r="A119" s="15">
        <v>93</v>
      </c>
      <c r="B119" s="6"/>
      <c r="C119" s="7"/>
      <c r="D119" s="27"/>
      <c r="E119" s="27"/>
      <c r="F119" s="32"/>
      <c r="G119" s="79"/>
      <c r="H119" s="27">
        <f>VLOOKUP($C$6,'Индекс роста цен Профикс(месяц)'!$A$7:$U$35,21)</f>
        <v>1.0399999999999996</v>
      </c>
      <c r="I119" s="32">
        <f t="shared" si="8"/>
        <v>0</v>
      </c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8">
        <f t="shared" si="7"/>
        <v>0</v>
      </c>
      <c r="X119" s="25" t="e">
        <f t="shared" si="9"/>
        <v>#DIV/0!</v>
      </c>
      <c r="Y119" s="19" t="e">
        <f t="shared" si="10"/>
        <v>#DIV/0!</v>
      </c>
    </row>
    <row r="120" spans="1:25" ht="21.75" hidden="1" customHeight="1" outlineLevel="1" x14ac:dyDescent="0.2">
      <c r="A120" s="15">
        <v>94</v>
      </c>
      <c r="B120" s="6"/>
      <c r="C120" s="7"/>
      <c r="D120" s="27"/>
      <c r="E120" s="27"/>
      <c r="F120" s="32"/>
      <c r="G120" s="79"/>
      <c r="H120" s="27">
        <f>VLOOKUP($C$6,'Индекс роста цен Профикс(месяц)'!$A$7:$U$35,21)</f>
        <v>1.0399999999999996</v>
      </c>
      <c r="I120" s="32">
        <f t="shared" si="8"/>
        <v>0</v>
      </c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8">
        <f t="shared" si="7"/>
        <v>0</v>
      </c>
      <c r="X120" s="25" t="e">
        <f t="shared" si="9"/>
        <v>#DIV/0!</v>
      </c>
      <c r="Y120" s="19" t="e">
        <f t="shared" si="10"/>
        <v>#DIV/0!</v>
      </c>
    </row>
    <row r="121" spans="1:25" ht="21.75" hidden="1" customHeight="1" outlineLevel="1" x14ac:dyDescent="0.2">
      <c r="A121" s="15">
        <v>95</v>
      </c>
      <c r="B121" s="6"/>
      <c r="C121" s="7"/>
      <c r="D121" s="27"/>
      <c r="E121" s="27"/>
      <c r="F121" s="32"/>
      <c r="G121" s="79"/>
      <c r="H121" s="27">
        <f>VLOOKUP($C$6,'Индекс роста цен Профикс(месяц)'!$A$7:$U$35,21)</f>
        <v>1.0399999999999996</v>
      </c>
      <c r="I121" s="32">
        <f t="shared" si="8"/>
        <v>0</v>
      </c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8">
        <f t="shared" si="7"/>
        <v>0</v>
      </c>
      <c r="X121" s="25" t="e">
        <f t="shared" si="9"/>
        <v>#DIV/0!</v>
      </c>
      <c r="Y121" s="19" t="e">
        <f t="shared" si="10"/>
        <v>#DIV/0!</v>
      </c>
    </row>
    <row r="122" spans="1:25" ht="21.75" hidden="1" customHeight="1" outlineLevel="1" x14ac:dyDescent="0.2">
      <c r="A122" s="15">
        <v>96</v>
      </c>
      <c r="B122" s="6"/>
      <c r="C122" s="7"/>
      <c r="D122" s="27"/>
      <c r="E122" s="27"/>
      <c r="F122" s="32"/>
      <c r="G122" s="79"/>
      <c r="H122" s="27">
        <f>VLOOKUP($C$6,'Индекс роста цен Профикс(месяц)'!$A$7:$U$35,21)</f>
        <v>1.0399999999999996</v>
      </c>
      <c r="I122" s="32">
        <f t="shared" si="8"/>
        <v>0</v>
      </c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8">
        <f t="shared" si="7"/>
        <v>0</v>
      </c>
      <c r="X122" s="25" t="e">
        <f t="shared" si="9"/>
        <v>#DIV/0!</v>
      </c>
      <c r="Y122" s="19" t="e">
        <f t="shared" si="10"/>
        <v>#DIV/0!</v>
      </c>
    </row>
    <row r="123" spans="1:25" ht="21.75" hidden="1" customHeight="1" outlineLevel="1" x14ac:dyDescent="0.2">
      <c r="A123" s="15">
        <v>97</v>
      </c>
      <c r="B123" s="6"/>
      <c r="C123" s="7"/>
      <c r="D123" s="27"/>
      <c r="E123" s="27"/>
      <c r="F123" s="32"/>
      <c r="G123" s="79"/>
      <c r="H123" s="27">
        <f>VLOOKUP($C$6,'Индекс роста цен Профикс(месяц)'!$A$7:$U$35,21)</f>
        <v>1.0399999999999996</v>
      </c>
      <c r="I123" s="32">
        <f t="shared" si="8"/>
        <v>0</v>
      </c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8">
        <f t="shared" si="7"/>
        <v>0</v>
      </c>
      <c r="X123" s="25" t="e">
        <f t="shared" si="9"/>
        <v>#DIV/0!</v>
      </c>
      <c r="Y123" s="19" t="e">
        <f t="shared" si="10"/>
        <v>#DIV/0!</v>
      </c>
    </row>
    <row r="124" spans="1:25" ht="21.75" hidden="1" customHeight="1" outlineLevel="1" x14ac:dyDescent="0.2">
      <c r="A124" s="15">
        <v>98</v>
      </c>
      <c r="B124" s="6"/>
      <c r="C124" s="7"/>
      <c r="D124" s="27"/>
      <c r="E124" s="27"/>
      <c r="F124" s="32"/>
      <c r="G124" s="79"/>
      <c r="H124" s="27">
        <f>VLOOKUP($C$6,'Индекс роста цен Профикс(месяц)'!$A$7:$U$35,21)</f>
        <v>1.0399999999999996</v>
      </c>
      <c r="I124" s="32">
        <f t="shared" si="8"/>
        <v>0</v>
      </c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8">
        <f t="shared" si="7"/>
        <v>0</v>
      </c>
      <c r="X124" s="25" t="e">
        <f t="shared" si="9"/>
        <v>#DIV/0!</v>
      </c>
      <c r="Y124" s="19" t="e">
        <f t="shared" si="10"/>
        <v>#DIV/0!</v>
      </c>
    </row>
    <row r="125" spans="1:25" ht="21.75" hidden="1" customHeight="1" outlineLevel="1" x14ac:dyDescent="0.2">
      <c r="A125" s="15">
        <v>99</v>
      </c>
      <c r="B125" s="6"/>
      <c r="C125" s="7"/>
      <c r="D125" s="27"/>
      <c r="E125" s="27"/>
      <c r="F125" s="32"/>
      <c r="G125" s="79"/>
      <c r="H125" s="27">
        <f>VLOOKUP($C$6,'Индекс роста цен Профикс(месяц)'!$A$7:$U$35,21)</f>
        <v>1.0399999999999996</v>
      </c>
      <c r="I125" s="32">
        <f t="shared" si="8"/>
        <v>0</v>
      </c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8">
        <f t="shared" si="7"/>
        <v>0</v>
      </c>
      <c r="X125" s="25" t="e">
        <f t="shared" si="9"/>
        <v>#DIV/0!</v>
      </c>
      <c r="Y125" s="19" t="e">
        <f t="shared" si="10"/>
        <v>#DIV/0!</v>
      </c>
    </row>
    <row r="126" spans="1:25" ht="21.75" hidden="1" customHeight="1" outlineLevel="1" x14ac:dyDescent="0.2">
      <c r="A126" s="15">
        <v>100</v>
      </c>
      <c r="B126" s="6"/>
      <c r="C126" s="7"/>
      <c r="D126" s="27"/>
      <c r="E126" s="27"/>
      <c r="F126" s="32"/>
      <c r="G126" s="79"/>
      <c r="H126" s="27">
        <f>VLOOKUP($C$6,'Индекс роста цен Профикс(месяц)'!$A$7:$U$35,21)</f>
        <v>1.0399999999999996</v>
      </c>
      <c r="I126" s="32">
        <f t="shared" si="8"/>
        <v>0</v>
      </c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8">
        <f t="shared" si="7"/>
        <v>0</v>
      </c>
      <c r="X126" s="25" t="e">
        <f t="shared" si="9"/>
        <v>#DIV/0!</v>
      </c>
      <c r="Y126" s="19" t="e">
        <f t="shared" si="10"/>
        <v>#DIV/0!</v>
      </c>
    </row>
    <row r="127" spans="1:25" ht="21.75" hidden="1" customHeight="1" outlineLevel="1" x14ac:dyDescent="0.2">
      <c r="A127" s="15">
        <v>101</v>
      </c>
      <c r="B127" s="6"/>
      <c r="C127" s="7"/>
      <c r="D127" s="27"/>
      <c r="E127" s="27"/>
      <c r="F127" s="32"/>
      <c r="G127" s="79"/>
      <c r="H127" s="27">
        <f>VLOOKUP($C$6,'Индекс роста цен Профикс(месяц)'!$A$7:$U$35,21)</f>
        <v>1.0399999999999996</v>
      </c>
      <c r="I127" s="32">
        <f t="shared" si="8"/>
        <v>0</v>
      </c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8">
        <f t="shared" si="7"/>
        <v>0</v>
      </c>
      <c r="X127" s="25" t="e">
        <f t="shared" si="9"/>
        <v>#DIV/0!</v>
      </c>
      <c r="Y127" s="19" t="e">
        <f t="shared" si="10"/>
        <v>#DIV/0!</v>
      </c>
    </row>
    <row r="128" spans="1:25" ht="21.75" hidden="1" customHeight="1" outlineLevel="1" x14ac:dyDescent="0.2">
      <c r="A128" s="15">
        <v>102</v>
      </c>
      <c r="B128" s="6"/>
      <c r="C128" s="7"/>
      <c r="D128" s="27"/>
      <c r="E128" s="27"/>
      <c r="F128" s="32"/>
      <c r="G128" s="79"/>
      <c r="H128" s="27">
        <f>VLOOKUP($C$6,'Индекс роста цен Профикс(месяц)'!$A$7:$U$35,21)</f>
        <v>1.0399999999999996</v>
      </c>
      <c r="I128" s="32">
        <f t="shared" si="8"/>
        <v>0</v>
      </c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8">
        <f t="shared" si="7"/>
        <v>0</v>
      </c>
      <c r="X128" s="25" t="e">
        <f t="shared" si="9"/>
        <v>#DIV/0!</v>
      </c>
      <c r="Y128" s="19" t="e">
        <f t="shared" si="10"/>
        <v>#DIV/0!</v>
      </c>
    </row>
    <row r="129" spans="1:25" ht="21.75" hidden="1" customHeight="1" outlineLevel="1" x14ac:dyDescent="0.2">
      <c r="A129" s="15">
        <v>103</v>
      </c>
      <c r="B129" s="6"/>
      <c r="C129" s="7"/>
      <c r="D129" s="27"/>
      <c r="E129" s="27"/>
      <c r="F129" s="32"/>
      <c r="G129" s="79"/>
      <c r="H129" s="27">
        <f>VLOOKUP($C$6,'Индекс роста цен Профикс(месяц)'!$A$7:$U$35,21)</f>
        <v>1.0399999999999996</v>
      </c>
      <c r="I129" s="32">
        <f t="shared" si="8"/>
        <v>0</v>
      </c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8">
        <f t="shared" si="7"/>
        <v>0</v>
      </c>
      <c r="X129" s="25" t="e">
        <f t="shared" si="9"/>
        <v>#DIV/0!</v>
      </c>
      <c r="Y129" s="19" t="e">
        <f t="shared" si="10"/>
        <v>#DIV/0!</v>
      </c>
    </row>
    <row r="130" spans="1:25" ht="21.75" hidden="1" customHeight="1" outlineLevel="1" x14ac:dyDescent="0.2">
      <c r="A130" s="15">
        <v>104</v>
      </c>
      <c r="B130" s="6"/>
      <c r="C130" s="7"/>
      <c r="D130" s="27"/>
      <c r="E130" s="27"/>
      <c r="F130" s="32"/>
      <c r="G130" s="79"/>
      <c r="H130" s="27">
        <f>VLOOKUP($C$6,'Индекс роста цен Профикс(месяц)'!$A$7:$U$35,21)</f>
        <v>1.0399999999999996</v>
      </c>
      <c r="I130" s="32">
        <f t="shared" si="8"/>
        <v>0</v>
      </c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8">
        <f t="shared" si="7"/>
        <v>0</v>
      </c>
      <c r="X130" s="25" t="e">
        <f t="shared" si="9"/>
        <v>#DIV/0!</v>
      </c>
      <c r="Y130" s="19" t="e">
        <f t="shared" si="10"/>
        <v>#DIV/0!</v>
      </c>
    </row>
    <row r="131" spans="1:25" ht="21.75" hidden="1" customHeight="1" outlineLevel="1" x14ac:dyDescent="0.2">
      <c r="A131" s="15">
        <v>105</v>
      </c>
      <c r="B131" s="6"/>
      <c r="C131" s="7"/>
      <c r="D131" s="27"/>
      <c r="E131" s="27"/>
      <c r="F131" s="32"/>
      <c r="G131" s="79"/>
      <c r="H131" s="27">
        <f>VLOOKUP($C$6,'Индекс роста цен Профикс(месяц)'!$A$7:$U$35,21)</f>
        <v>1.0399999999999996</v>
      </c>
      <c r="I131" s="32">
        <f t="shared" si="8"/>
        <v>0</v>
      </c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8">
        <f t="shared" si="7"/>
        <v>0</v>
      </c>
      <c r="X131" s="25" t="e">
        <f t="shared" si="9"/>
        <v>#DIV/0!</v>
      </c>
      <c r="Y131" s="19" t="e">
        <f t="shared" si="10"/>
        <v>#DIV/0!</v>
      </c>
    </row>
    <row r="132" spans="1:25" ht="21.75" hidden="1" customHeight="1" outlineLevel="1" x14ac:dyDescent="0.2">
      <c r="A132" s="15">
        <v>106</v>
      </c>
      <c r="B132" s="6"/>
      <c r="C132" s="7"/>
      <c r="D132" s="27"/>
      <c r="E132" s="27"/>
      <c r="F132" s="32"/>
      <c r="G132" s="79"/>
      <c r="H132" s="27">
        <f>VLOOKUP($C$6,'Индекс роста цен Профикс(месяц)'!$A$7:$U$35,21)</f>
        <v>1.0399999999999996</v>
      </c>
      <c r="I132" s="32">
        <f t="shared" si="8"/>
        <v>0</v>
      </c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8">
        <f t="shared" si="7"/>
        <v>0</v>
      </c>
      <c r="X132" s="25" t="e">
        <f t="shared" si="9"/>
        <v>#DIV/0!</v>
      </c>
      <c r="Y132" s="19" t="e">
        <f t="shared" si="10"/>
        <v>#DIV/0!</v>
      </c>
    </row>
    <row r="133" spans="1:25" ht="21.75" hidden="1" customHeight="1" outlineLevel="1" x14ac:dyDescent="0.2">
      <c r="A133" s="15">
        <v>107</v>
      </c>
      <c r="B133" s="6"/>
      <c r="C133" s="7"/>
      <c r="D133" s="27"/>
      <c r="E133" s="27"/>
      <c r="F133" s="32"/>
      <c r="G133" s="79"/>
      <c r="H133" s="27">
        <f>VLOOKUP($C$6,'Индекс роста цен Профикс(месяц)'!$A$7:$U$35,21)</f>
        <v>1.0399999999999996</v>
      </c>
      <c r="I133" s="32">
        <f t="shared" si="8"/>
        <v>0</v>
      </c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8">
        <f t="shared" si="7"/>
        <v>0</v>
      </c>
      <c r="X133" s="25" t="e">
        <f t="shared" si="9"/>
        <v>#DIV/0!</v>
      </c>
      <c r="Y133" s="19" t="e">
        <f t="shared" si="10"/>
        <v>#DIV/0!</v>
      </c>
    </row>
    <row r="134" spans="1:25" ht="21.75" hidden="1" customHeight="1" outlineLevel="1" x14ac:dyDescent="0.2">
      <c r="A134" s="15">
        <v>108</v>
      </c>
      <c r="B134" s="6"/>
      <c r="C134" s="7"/>
      <c r="D134" s="27"/>
      <c r="E134" s="27"/>
      <c r="F134" s="32"/>
      <c r="G134" s="79"/>
      <c r="H134" s="27">
        <f>VLOOKUP($C$6,'Индекс роста цен Профикс(месяц)'!$A$7:$U$35,21)</f>
        <v>1.0399999999999996</v>
      </c>
      <c r="I134" s="32">
        <f t="shared" si="8"/>
        <v>0</v>
      </c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8">
        <f t="shared" si="7"/>
        <v>0</v>
      </c>
      <c r="X134" s="25" t="e">
        <f t="shared" si="9"/>
        <v>#DIV/0!</v>
      </c>
      <c r="Y134" s="19" t="e">
        <f t="shared" si="10"/>
        <v>#DIV/0!</v>
      </c>
    </row>
    <row r="135" spans="1:25" ht="21.75" hidden="1" customHeight="1" outlineLevel="1" x14ac:dyDescent="0.2">
      <c r="A135" s="15">
        <v>109</v>
      </c>
      <c r="B135" s="6"/>
      <c r="C135" s="7"/>
      <c r="D135" s="27"/>
      <c r="E135" s="27"/>
      <c r="F135" s="32"/>
      <c r="G135" s="79"/>
      <c r="H135" s="27">
        <f>VLOOKUP($C$6,'Индекс роста цен Профикс(месяц)'!$A$7:$U$35,21)</f>
        <v>1.0399999999999996</v>
      </c>
      <c r="I135" s="32">
        <f t="shared" si="8"/>
        <v>0</v>
      </c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8">
        <f t="shared" si="7"/>
        <v>0</v>
      </c>
      <c r="X135" s="25" t="e">
        <f t="shared" si="9"/>
        <v>#DIV/0!</v>
      </c>
      <c r="Y135" s="19" t="e">
        <f t="shared" si="10"/>
        <v>#DIV/0!</v>
      </c>
    </row>
    <row r="136" spans="1:25" ht="21.75" hidden="1" customHeight="1" outlineLevel="1" x14ac:dyDescent="0.2">
      <c r="A136" s="15">
        <v>110</v>
      </c>
      <c r="B136" s="6"/>
      <c r="C136" s="7"/>
      <c r="D136" s="27"/>
      <c r="E136" s="27"/>
      <c r="F136" s="32"/>
      <c r="G136" s="79"/>
      <c r="H136" s="27">
        <f>VLOOKUP($C$6,'Индекс роста цен Профикс(месяц)'!$A$7:$U$35,21)</f>
        <v>1.0399999999999996</v>
      </c>
      <c r="I136" s="32">
        <f t="shared" si="8"/>
        <v>0</v>
      </c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8">
        <f t="shared" si="7"/>
        <v>0</v>
      </c>
      <c r="X136" s="25" t="e">
        <f t="shared" si="9"/>
        <v>#DIV/0!</v>
      </c>
      <c r="Y136" s="19" t="e">
        <f t="shared" si="10"/>
        <v>#DIV/0!</v>
      </c>
    </row>
    <row r="137" spans="1:25" ht="21.75" hidden="1" customHeight="1" outlineLevel="1" x14ac:dyDescent="0.2">
      <c r="A137" s="15">
        <v>111</v>
      </c>
      <c r="B137" s="6"/>
      <c r="C137" s="7"/>
      <c r="D137" s="27"/>
      <c r="E137" s="27"/>
      <c r="F137" s="32"/>
      <c r="G137" s="79"/>
      <c r="H137" s="27">
        <f>VLOOKUP($C$6,'Индекс роста цен Профикс(месяц)'!$A$7:$U$35,21)</f>
        <v>1.0399999999999996</v>
      </c>
      <c r="I137" s="32">
        <f t="shared" si="8"/>
        <v>0</v>
      </c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8">
        <f t="shared" si="7"/>
        <v>0</v>
      </c>
      <c r="X137" s="25" t="e">
        <f t="shared" si="9"/>
        <v>#DIV/0!</v>
      </c>
      <c r="Y137" s="19" t="e">
        <f t="shared" si="10"/>
        <v>#DIV/0!</v>
      </c>
    </row>
    <row r="138" spans="1:25" ht="21.75" hidden="1" customHeight="1" outlineLevel="1" x14ac:dyDescent="0.2">
      <c r="A138" s="15">
        <v>112</v>
      </c>
      <c r="B138" s="6"/>
      <c r="C138" s="7"/>
      <c r="D138" s="27"/>
      <c r="E138" s="27"/>
      <c r="F138" s="32"/>
      <c r="G138" s="79"/>
      <c r="H138" s="27">
        <f>VLOOKUP($C$6,'Индекс роста цен Профикс(месяц)'!$A$7:$U$35,21)</f>
        <v>1.0399999999999996</v>
      </c>
      <c r="I138" s="32">
        <f t="shared" si="8"/>
        <v>0</v>
      </c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8">
        <f t="shared" si="7"/>
        <v>0</v>
      </c>
      <c r="X138" s="25" t="e">
        <f t="shared" si="9"/>
        <v>#DIV/0!</v>
      </c>
      <c r="Y138" s="19" t="e">
        <f t="shared" si="10"/>
        <v>#DIV/0!</v>
      </c>
    </row>
    <row r="139" spans="1:25" ht="21.75" hidden="1" customHeight="1" outlineLevel="1" x14ac:dyDescent="0.2">
      <c r="A139" s="15">
        <v>113</v>
      </c>
      <c r="B139" s="6"/>
      <c r="C139" s="7"/>
      <c r="D139" s="27"/>
      <c r="E139" s="27"/>
      <c r="F139" s="32"/>
      <c r="G139" s="79"/>
      <c r="H139" s="27">
        <f>VLOOKUP($C$6,'Индекс роста цен Профикс(месяц)'!$A$7:$U$35,21)</f>
        <v>1.0399999999999996</v>
      </c>
      <c r="I139" s="32">
        <f t="shared" si="8"/>
        <v>0</v>
      </c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8">
        <f t="shared" si="7"/>
        <v>0</v>
      </c>
      <c r="X139" s="25" t="e">
        <f t="shared" si="9"/>
        <v>#DIV/0!</v>
      </c>
      <c r="Y139" s="19" t="e">
        <f t="shared" si="10"/>
        <v>#DIV/0!</v>
      </c>
    </row>
    <row r="140" spans="1:25" ht="21.75" hidden="1" customHeight="1" outlineLevel="1" x14ac:dyDescent="0.2">
      <c r="A140" s="15">
        <v>114</v>
      </c>
      <c r="B140" s="6"/>
      <c r="C140" s="7"/>
      <c r="D140" s="27"/>
      <c r="E140" s="27"/>
      <c r="F140" s="32"/>
      <c r="G140" s="79"/>
      <c r="H140" s="27">
        <f>VLOOKUP($C$6,'Индекс роста цен Профикс(месяц)'!$A$7:$U$35,21)</f>
        <v>1.0399999999999996</v>
      </c>
      <c r="I140" s="32">
        <f t="shared" si="8"/>
        <v>0</v>
      </c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8">
        <f t="shared" si="7"/>
        <v>0</v>
      </c>
      <c r="X140" s="25" t="e">
        <f t="shared" si="9"/>
        <v>#DIV/0!</v>
      </c>
      <c r="Y140" s="19" t="e">
        <f t="shared" si="10"/>
        <v>#DIV/0!</v>
      </c>
    </row>
    <row r="141" spans="1:25" ht="21.75" hidden="1" customHeight="1" outlineLevel="1" x14ac:dyDescent="0.2">
      <c r="A141" s="15">
        <v>115</v>
      </c>
      <c r="B141" s="6"/>
      <c r="C141" s="7"/>
      <c r="D141" s="27"/>
      <c r="E141" s="27"/>
      <c r="F141" s="32"/>
      <c r="G141" s="79"/>
      <c r="H141" s="27">
        <f>VLOOKUP($C$6,'Индекс роста цен Профикс(месяц)'!$A$7:$U$35,21)</f>
        <v>1.0399999999999996</v>
      </c>
      <c r="I141" s="32">
        <f t="shared" si="8"/>
        <v>0</v>
      </c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8">
        <f t="shared" si="7"/>
        <v>0</v>
      </c>
      <c r="X141" s="25" t="e">
        <f t="shared" si="9"/>
        <v>#DIV/0!</v>
      </c>
      <c r="Y141" s="19" t="e">
        <f t="shared" si="10"/>
        <v>#DIV/0!</v>
      </c>
    </row>
    <row r="142" spans="1:25" ht="21.75" hidden="1" customHeight="1" outlineLevel="1" x14ac:dyDescent="0.2">
      <c r="A142" s="15">
        <v>116</v>
      </c>
      <c r="B142" s="6"/>
      <c r="C142" s="7"/>
      <c r="D142" s="27"/>
      <c r="E142" s="27"/>
      <c r="F142" s="32"/>
      <c r="G142" s="79"/>
      <c r="H142" s="27">
        <f>VLOOKUP($C$6,'Индекс роста цен Профикс(месяц)'!$A$7:$U$35,21)</f>
        <v>1.0399999999999996</v>
      </c>
      <c r="I142" s="32">
        <f t="shared" si="8"/>
        <v>0</v>
      </c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8">
        <f t="shared" si="7"/>
        <v>0</v>
      </c>
      <c r="X142" s="25" t="e">
        <f t="shared" si="9"/>
        <v>#DIV/0!</v>
      </c>
      <c r="Y142" s="19" t="e">
        <f t="shared" si="10"/>
        <v>#DIV/0!</v>
      </c>
    </row>
    <row r="143" spans="1:25" ht="21.75" hidden="1" customHeight="1" outlineLevel="1" x14ac:dyDescent="0.2">
      <c r="A143" s="15">
        <v>117</v>
      </c>
      <c r="B143" s="6"/>
      <c r="C143" s="7"/>
      <c r="D143" s="27"/>
      <c r="E143" s="27"/>
      <c r="F143" s="32"/>
      <c r="G143" s="79"/>
      <c r="H143" s="27">
        <f>VLOOKUP($C$6,'Индекс роста цен Профикс(месяц)'!$A$7:$U$35,21)</f>
        <v>1.0399999999999996</v>
      </c>
      <c r="I143" s="32">
        <f t="shared" si="8"/>
        <v>0</v>
      </c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8">
        <f t="shared" si="7"/>
        <v>0</v>
      </c>
      <c r="X143" s="25" t="e">
        <f t="shared" si="9"/>
        <v>#DIV/0!</v>
      </c>
      <c r="Y143" s="19" t="e">
        <f t="shared" si="10"/>
        <v>#DIV/0!</v>
      </c>
    </row>
    <row r="144" spans="1:25" ht="21.75" hidden="1" customHeight="1" outlineLevel="1" x14ac:dyDescent="0.2">
      <c r="A144" s="15">
        <v>118</v>
      </c>
      <c r="B144" s="6"/>
      <c r="C144" s="7"/>
      <c r="D144" s="27"/>
      <c r="E144" s="27"/>
      <c r="F144" s="32"/>
      <c r="G144" s="79"/>
      <c r="H144" s="27">
        <f>VLOOKUP($C$6,'Индекс роста цен Профикс(месяц)'!$A$7:$U$35,21)</f>
        <v>1.0399999999999996</v>
      </c>
      <c r="I144" s="32">
        <f t="shared" si="8"/>
        <v>0</v>
      </c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8">
        <f t="shared" si="7"/>
        <v>0</v>
      </c>
      <c r="X144" s="25" t="e">
        <f t="shared" si="9"/>
        <v>#DIV/0!</v>
      </c>
      <c r="Y144" s="19" t="e">
        <f t="shared" si="10"/>
        <v>#DIV/0!</v>
      </c>
    </row>
    <row r="145" spans="1:25" ht="21.75" hidden="1" customHeight="1" outlineLevel="1" x14ac:dyDescent="0.2">
      <c r="A145" s="15">
        <v>119</v>
      </c>
      <c r="B145" s="6"/>
      <c r="C145" s="7"/>
      <c r="D145" s="27"/>
      <c r="E145" s="27"/>
      <c r="F145" s="32"/>
      <c r="G145" s="79"/>
      <c r="H145" s="27">
        <f>VLOOKUP($C$6,'Индекс роста цен Профикс(месяц)'!$A$7:$U$35,21)</f>
        <v>1.0399999999999996</v>
      </c>
      <c r="I145" s="32">
        <f t="shared" si="8"/>
        <v>0</v>
      </c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8">
        <f t="shared" si="7"/>
        <v>0</v>
      </c>
      <c r="X145" s="25" t="e">
        <f t="shared" si="9"/>
        <v>#DIV/0!</v>
      </c>
      <c r="Y145" s="19" t="e">
        <f t="shared" si="10"/>
        <v>#DIV/0!</v>
      </c>
    </row>
    <row r="146" spans="1:25" ht="21.75" hidden="1" customHeight="1" outlineLevel="1" x14ac:dyDescent="0.2">
      <c r="A146" s="15">
        <v>120</v>
      </c>
      <c r="B146" s="6"/>
      <c r="C146" s="7"/>
      <c r="D146" s="27"/>
      <c r="E146" s="27"/>
      <c r="F146" s="32"/>
      <c r="G146" s="79"/>
      <c r="H146" s="27">
        <f>VLOOKUP($C$6,'Индекс роста цен Профикс(месяц)'!$A$7:$U$35,21)</f>
        <v>1.0399999999999996</v>
      </c>
      <c r="I146" s="32">
        <f t="shared" si="8"/>
        <v>0</v>
      </c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8">
        <f t="shared" si="7"/>
        <v>0</v>
      </c>
      <c r="X146" s="25" t="e">
        <f t="shared" si="9"/>
        <v>#DIV/0!</v>
      </c>
      <c r="Y146" s="19" t="e">
        <f t="shared" si="10"/>
        <v>#DIV/0!</v>
      </c>
    </row>
    <row r="147" spans="1:25" ht="21.75" hidden="1" customHeight="1" outlineLevel="1" x14ac:dyDescent="0.2">
      <c r="A147" s="15">
        <v>121</v>
      </c>
      <c r="B147" s="6"/>
      <c r="C147" s="7"/>
      <c r="D147" s="27"/>
      <c r="E147" s="27"/>
      <c r="F147" s="32"/>
      <c r="G147" s="79"/>
      <c r="H147" s="27">
        <f>VLOOKUP($C$6,'Индекс роста цен Профикс(месяц)'!$A$7:$U$35,21)</f>
        <v>1.0399999999999996</v>
      </c>
      <c r="I147" s="32">
        <f t="shared" si="8"/>
        <v>0</v>
      </c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8">
        <f t="shared" si="7"/>
        <v>0</v>
      </c>
      <c r="X147" s="25" t="e">
        <f t="shared" si="9"/>
        <v>#DIV/0!</v>
      </c>
      <c r="Y147" s="19" t="e">
        <f t="shared" si="10"/>
        <v>#DIV/0!</v>
      </c>
    </row>
    <row r="148" spans="1:25" ht="21.75" hidden="1" customHeight="1" outlineLevel="1" x14ac:dyDescent="0.2">
      <c r="A148" s="15">
        <v>122</v>
      </c>
      <c r="B148" s="6"/>
      <c r="C148" s="7"/>
      <c r="D148" s="27"/>
      <c r="E148" s="27"/>
      <c r="F148" s="32"/>
      <c r="G148" s="79"/>
      <c r="H148" s="27">
        <f>VLOOKUP($C$6,'Индекс роста цен Профикс(месяц)'!$A$7:$U$35,21)</f>
        <v>1.0399999999999996</v>
      </c>
      <c r="I148" s="32">
        <f t="shared" si="8"/>
        <v>0</v>
      </c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8">
        <f t="shared" si="7"/>
        <v>0</v>
      </c>
      <c r="X148" s="25" t="e">
        <f t="shared" si="9"/>
        <v>#DIV/0!</v>
      </c>
      <c r="Y148" s="19" t="e">
        <f t="shared" si="10"/>
        <v>#DIV/0!</v>
      </c>
    </row>
    <row r="149" spans="1:25" ht="21.75" hidden="1" customHeight="1" outlineLevel="1" x14ac:dyDescent="0.2">
      <c r="A149" s="15">
        <v>123</v>
      </c>
      <c r="B149" s="6"/>
      <c r="C149" s="7"/>
      <c r="D149" s="27"/>
      <c r="E149" s="27"/>
      <c r="F149" s="32"/>
      <c r="G149" s="79"/>
      <c r="H149" s="27">
        <f>VLOOKUP($C$6,'Индекс роста цен Профикс(месяц)'!$A$7:$U$35,21)</f>
        <v>1.0399999999999996</v>
      </c>
      <c r="I149" s="32">
        <f t="shared" si="8"/>
        <v>0</v>
      </c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8">
        <f t="shared" si="7"/>
        <v>0</v>
      </c>
      <c r="X149" s="25" t="e">
        <f t="shared" si="9"/>
        <v>#DIV/0!</v>
      </c>
      <c r="Y149" s="19" t="e">
        <f t="shared" si="10"/>
        <v>#DIV/0!</v>
      </c>
    </row>
    <row r="150" spans="1:25" ht="21.75" hidden="1" customHeight="1" outlineLevel="1" x14ac:dyDescent="0.2">
      <c r="A150" s="15">
        <v>124</v>
      </c>
      <c r="B150" s="6"/>
      <c r="C150" s="7"/>
      <c r="D150" s="27"/>
      <c r="E150" s="27"/>
      <c r="F150" s="32"/>
      <c r="G150" s="79"/>
      <c r="H150" s="27">
        <f>VLOOKUP($C$6,'Индекс роста цен Профикс(месяц)'!$A$7:$U$35,21)</f>
        <v>1.0399999999999996</v>
      </c>
      <c r="I150" s="32">
        <f t="shared" si="8"/>
        <v>0</v>
      </c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8">
        <f t="shared" si="7"/>
        <v>0</v>
      </c>
      <c r="X150" s="25" t="e">
        <f t="shared" si="9"/>
        <v>#DIV/0!</v>
      </c>
      <c r="Y150" s="19" t="e">
        <f t="shared" si="10"/>
        <v>#DIV/0!</v>
      </c>
    </row>
    <row r="151" spans="1:25" ht="21.75" hidden="1" customHeight="1" outlineLevel="1" x14ac:dyDescent="0.2">
      <c r="A151" s="15">
        <v>125</v>
      </c>
      <c r="B151" s="6"/>
      <c r="C151" s="7"/>
      <c r="D151" s="27"/>
      <c r="E151" s="27"/>
      <c r="F151" s="32"/>
      <c r="G151" s="79"/>
      <c r="H151" s="27">
        <f>VLOOKUP($C$6,'Индекс роста цен Профикс(месяц)'!$A$7:$U$35,21)</f>
        <v>1.0399999999999996</v>
      </c>
      <c r="I151" s="32">
        <f t="shared" si="8"/>
        <v>0</v>
      </c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8">
        <f t="shared" si="7"/>
        <v>0</v>
      </c>
      <c r="X151" s="25" t="e">
        <f t="shared" si="9"/>
        <v>#DIV/0!</v>
      </c>
      <c r="Y151" s="19" t="e">
        <f t="shared" si="10"/>
        <v>#DIV/0!</v>
      </c>
    </row>
    <row r="152" spans="1:25" ht="21.75" hidden="1" customHeight="1" outlineLevel="1" x14ac:dyDescent="0.2">
      <c r="A152" s="15">
        <v>126</v>
      </c>
      <c r="B152" s="6"/>
      <c r="C152" s="7"/>
      <c r="D152" s="27"/>
      <c r="E152" s="27"/>
      <c r="F152" s="32"/>
      <c r="G152" s="79"/>
      <c r="H152" s="27">
        <f>VLOOKUP($C$6,'Индекс роста цен Профикс(месяц)'!$A$7:$U$35,21)</f>
        <v>1.0399999999999996</v>
      </c>
      <c r="I152" s="32">
        <f t="shared" si="8"/>
        <v>0</v>
      </c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8">
        <f t="shared" si="7"/>
        <v>0</v>
      </c>
      <c r="X152" s="25" t="e">
        <f t="shared" si="9"/>
        <v>#DIV/0!</v>
      </c>
      <c r="Y152" s="19" t="e">
        <f t="shared" si="10"/>
        <v>#DIV/0!</v>
      </c>
    </row>
    <row r="153" spans="1:25" ht="21.75" hidden="1" customHeight="1" outlineLevel="1" x14ac:dyDescent="0.2">
      <c r="A153" s="15">
        <v>127</v>
      </c>
      <c r="B153" s="6"/>
      <c r="C153" s="7"/>
      <c r="D153" s="27"/>
      <c r="E153" s="27"/>
      <c r="F153" s="32"/>
      <c r="G153" s="79"/>
      <c r="H153" s="27">
        <f>VLOOKUP($C$6,'Индекс роста цен Профикс(месяц)'!$A$7:$U$35,21)</f>
        <v>1.0399999999999996</v>
      </c>
      <c r="I153" s="32">
        <f t="shared" si="8"/>
        <v>0</v>
      </c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8">
        <f t="shared" si="7"/>
        <v>0</v>
      </c>
      <c r="X153" s="25" t="e">
        <f t="shared" si="9"/>
        <v>#DIV/0!</v>
      </c>
      <c r="Y153" s="19" t="e">
        <f t="shared" si="10"/>
        <v>#DIV/0!</v>
      </c>
    </row>
    <row r="154" spans="1:25" ht="21.75" hidden="1" customHeight="1" outlineLevel="1" x14ac:dyDescent="0.2">
      <c r="A154" s="15">
        <v>128</v>
      </c>
      <c r="B154" s="6"/>
      <c r="C154" s="7"/>
      <c r="D154" s="27"/>
      <c r="E154" s="27"/>
      <c r="F154" s="32"/>
      <c r="G154" s="79"/>
      <c r="H154" s="27">
        <f>VLOOKUP($C$6,'Индекс роста цен Профикс(месяц)'!$A$7:$U$35,21)</f>
        <v>1.0399999999999996</v>
      </c>
      <c r="I154" s="32">
        <f t="shared" si="8"/>
        <v>0</v>
      </c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8">
        <f t="shared" si="7"/>
        <v>0</v>
      </c>
      <c r="X154" s="25" t="e">
        <f t="shared" si="9"/>
        <v>#DIV/0!</v>
      </c>
      <c r="Y154" s="19" t="e">
        <f t="shared" si="10"/>
        <v>#DIV/0!</v>
      </c>
    </row>
    <row r="155" spans="1:25" ht="21.75" hidden="1" customHeight="1" outlineLevel="1" x14ac:dyDescent="0.2">
      <c r="A155" s="15">
        <v>129</v>
      </c>
      <c r="B155" s="6"/>
      <c r="C155" s="7"/>
      <c r="D155" s="27"/>
      <c r="E155" s="27"/>
      <c r="F155" s="32"/>
      <c r="G155" s="79"/>
      <c r="H155" s="27">
        <f>VLOOKUP($C$6,'Индекс роста цен Профикс(месяц)'!$A$7:$U$35,21)</f>
        <v>1.0399999999999996</v>
      </c>
      <c r="I155" s="32">
        <f t="shared" si="8"/>
        <v>0</v>
      </c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8">
        <f t="shared" si="7"/>
        <v>0</v>
      </c>
      <c r="X155" s="25" t="e">
        <f t="shared" si="9"/>
        <v>#DIV/0!</v>
      </c>
      <c r="Y155" s="19" t="e">
        <f t="shared" si="10"/>
        <v>#DIV/0!</v>
      </c>
    </row>
    <row r="156" spans="1:25" ht="21.75" hidden="1" customHeight="1" outlineLevel="1" x14ac:dyDescent="0.2">
      <c r="A156" s="15">
        <v>130</v>
      </c>
      <c r="B156" s="6"/>
      <c r="C156" s="7"/>
      <c r="D156" s="27"/>
      <c r="E156" s="27"/>
      <c r="F156" s="32"/>
      <c r="G156" s="79"/>
      <c r="H156" s="27">
        <f>VLOOKUP($C$6,'Индекс роста цен Профикс(месяц)'!$A$7:$U$35,21)</f>
        <v>1.0399999999999996</v>
      </c>
      <c r="I156" s="32">
        <f t="shared" si="8"/>
        <v>0</v>
      </c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8">
        <f t="shared" ref="W156:W219" si="11">COUNTIF(I156:V156,"&gt;0")</f>
        <v>0</v>
      </c>
      <c r="X156" s="25" t="e">
        <f t="shared" si="9"/>
        <v>#DIV/0!</v>
      </c>
      <c r="Y156" s="19" t="e">
        <f t="shared" si="10"/>
        <v>#DIV/0!</v>
      </c>
    </row>
    <row r="157" spans="1:25" ht="21.75" hidden="1" customHeight="1" outlineLevel="1" x14ac:dyDescent="0.2">
      <c r="A157" s="15">
        <v>131</v>
      </c>
      <c r="B157" s="6"/>
      <c r="C157" s="7"/>
      <c r="D157" s="27"/>
      <c r="E157" s="27"/>
      <c r="F157" s="32"/>
      <c r="G157" s="79"/>
      <c r="H157" s="27">
        <f>VLOOKUP($C$6,'Индекс роста цен Профикс(месяц)'!$A$7:$U$35,21)</f>
        <v>1.0399999999999996</v>
      </c>
      <c r="I157" s="32">
        <f t="shared" si="8"/>
        <v>0</v>
      </c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8">
        <f t="shared" si="11"/>
        <v>0</v>
      </c>
      <c r="X157" s="25" t="e">
        <f t="shared" si="9"/>
        <v>#DIV/0!</v>
      </c>
      <c r="Y157" s="19" t="e">
        <f t="shared" si="10"/>
        <v>#DIV/0!</v>
      </c>
    </row>
    <row r="158" spans="1:25" ht="21.75" hidden="1" customHeight="1" outlineLevel="1" x14ac:dyDescent="0.2">
      <c r="A158" s="15">
        <v>132</v>
      </c>
      <c r="B158" s="6"/>
      <c r="C158" s="7"/>
      <c r="D158" s="27"/>
      <c r="E158" s="27"/>
      <c r="F158" s="32"/>
      <c r="G158" s="79"/>
      <c r="H158" s="27">
        <f>VLOOKUP($C$6,'Индекс роста цен Профикс(месяц)'!$A$7:$U$35,21)</f>
        <v>1.0399999999999996</v>
      </c>
      <c r="I158" s="32">
        <f t="shared" ref="I158:I161" si="12">E158*H158</f>
        <v>0</v>
      </c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8">
        <f t="shared" si="11"/>
        <v>0</v>
      </c>
      <c r="X158" s="25" t="e">
        <f t="shared" ref="X158:X221" si="13">(SUM(I158:V158)/W158)</f>
        <v>#DIV/0!</v>
      </c>
      <c r="Y158" s="19" t="e">
        <f t="shared" ref="Y158:Y221" si="14">X158*D158</f>
        <v>#DIV/0!</v>
      </c>
    </row>
    <row r="159" spans="1:25" ht="21.75" hidden="1" customHeight="1" outlineLevel="1" x14ac:dyDescent="0.2">
      <c r="A159" s="15">
        <v>133</v>
      </c>
      <c r="B159" s="6"/>
      <c r="C159" s="7"/>
      <c r="D159" s="27"/>
      <c r="E159" s="27"/>
      <c r="F159" s="32"/>
      <c r="G159" s="79"/>
      <c r="H159" s="27">
        <f>VLOOKUP($C$6,'Индекс роста цен Профикс(месяц)'!$A$7:$U$35,21)</f>
        <v>1.0399999999999996</v>
      </c>
      <c r="I159" s="32">
        <f t="shared" si="12"/>
        <v>0</v>
      </c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8">
        <f t="shared" si="11"/>
        <v>0</v>
      </c>
      <c r="X159" s="25" t="e">
        <f t="shared" si="13"/>
        <v>#DIV/0!</v>
      </c>
      <c r="Y159" s="19" t="e">
        <f t="shared" si="14"/>
        <v>#DIV/0!</v>
      </c>
    </row>
    <row r="160" spans="1:25" ht="21.75" hidden="1" customHeight="1" outlineLevel="1" x14ac:dyDescent="0.2">
      <c r="A160" s="15">
        <v>134</v>
      </c>
      <c r="B160" s="6"/>
      <c r="C160" s="7"/>
      <c r="D160" s="27"/>
      <c r="E160" s="27"/>
      <c r="F160" s="32"/>
      <c r="G160" s="79"/>
      <c r="H160" s="27">
        <f>VLOOKUP($C$6,'Индекс роста цен Профикс(месяц)'!$A$7:$U$35,21)</f>
        <v>1.0399999999999996</v>
      </c>
      <c r="I160" s="32">
        <f t="shared" si="12"/>
        <v>0</v>
      </c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8">
        <f t="shared" si="11"/>
        <v>0</v>
      </c>
      <c r="X160" s="25" t="e">
        <f t="shared" si="13"/>
        <v>#DIV/0!</v>
      </c>
      <c r="Y160" s="19" t="e">
        <f t="shared" si="14"/>
        <v>#DIV/0!</v>
      </c>
    </row>
    <row r="161" spans="1:25" ht="21.75" hidden="1" customHeight="1" outlineLevel="1" x14ac:dyDescent="0.2">
      <c r="A161" s="15">
        <v>135</v>
      </c>
      <c r="B161" s="6"/>
      <c r="C161" s="7"/>
      <c r="D161" s="27"/>
      <c r="E161" s="27"/>
      <c r="F161" s="32"/>
      <c r="G161" s="79"/>
      <c r="H161" s="27">
        <f>VLOOKUP($C$6,'Индекс роста цен Профикс(месяц)'!$A$7:$U$35,21)</f>
        <v>1.0399999999999996</v>
      </c>
      <c r="I161" s="32">
        <f t="shared" si="12"/>
        <v>0</v>
      </c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8">
        <f t="shared" si="11"/>
        <v>0</v>
      </c>
      <c r="X161" s="25" t="e">
        <f t="shared" si="13"/>
        <v>#DIV/0!</v>
      </c>
      <c r="Y161" s="19" t="e">
        <f t="shared" si="14"/>
        <v>#DIV/0!</v>
      </c>
    </row>
    <row r="162" spans="1:25" ht="21.75" hidden="1" customHeight="1" outlineLevel="1" x14ac:dyDescent="0.2">
      <c r="A162" s="15">
        <v>136</v>
      </c>
      <c r="B162" s="6"/>
      <c r="C162" s="7"/>
      <c r="D162" s="27"/>
      <c r="E162" s="27"/>
      <c r="F162" s="32"/>
      <c r="G162" s="79"/>
      <c r="H162" s="27">
        <f>VLOOKUP($C$6,'Индекс роста цен Профикс(месяц)'!$A$7:$U$35,21)</f>
        <v>1.0399999999999996</v>
      </c>
      <c r="I162" s="32">
        <f t="shared" ref="I162:I199" si="15">E162*H162</f>
        <v>0</v>
      </c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8">
        <f t="shared" si="11"/>
        <v>0</v>
      </c>
      <c r="X162" s="25" t="e">
        <f t="shared" si="13"/>
        <v>#DIV/0!</v>
      </c>
      <c r="Y162" s="19" t="e">
        <f t="shared" si="14"/>
        <v>#DIV/0!</v>
      </c>
    </row>
    <row r="163" spans="1:25" ht="21.75" hidden="1" customHeight="1" outlineLevel="1" x14ac:dyDescent="0.2">
      <c r="A163" s="15">
        <v>137</v>
      </c>
      <c r="B163" s="6"/>
      <c r="C163" s="7"/>
      <c r="D163" s="27"/>
      <c r="E163" s="27"/>
      <c r="F163" s="32"/>
      <c r="G163" s="79"/>
      <c r="H163" s="27">
        <f>VLOOKUP($C$6,'Индекс роста цен Профикс(месяц)'!$A$7:$U$35,21)</f>
        <v>1.0399999999999996</v>
      </c>
      <c r="I163" s="32">
        <f t="shared" si="15"/>
        <v>0</v>
      </c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8">
        <f t="shared" si="11"/>
        <v>0</v>
      </c>
      <c r="X163" s="25" t="e">
        <f t="shared" si="13"/>
        <v>#DIV/0!</v>
      </c>
      <c r="Y163" s="19" t="e">
        <f t="shared" si="14"/>
        <v>#DIV/0!</v>
      </c>
    </row>
    <row r="164" spans="1:25" ht="21.75" hidden="1" customHeight="1" outlineLevel="1" x14ac:dyDescent="0.2">
      <c r="A164" s="15">
        <v>138</v>
      </c>
      <c r="B164" s="6"/>
      <c r="C164" s="7"/>
      <c r="D164" s="27"/>
      <c r="E164" s="27"/>
      <c r="F164" s="32"/>
      <c r="G164" s="79"/>
      <c r="H164" s="27">
        <f>VLOOKUP($C$6,'Индекс роста цен Профикс(месяц)'!$A$7:$U$35,21)</f>
        <v>1.0399999999999996</v>
      </c>
      <c r="I164" s="32">
        <f t="shared" si="15"/>
        <v>0</v>
      </c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8">
        <f t="shared" si="11"/>
        <v>0</v>
      </c>
      <c r="X164" s="25" t="e">
        <f t="shared" si="13"/>
        <v>#DIV/0!</v>
      </c>
      <c r="Y164" s="19" t="e">
        <f t="shared" si="14"/>
        <v>#DIV/0!</v>
      </c>
    </row>
    <row r="165" spans="1:25" ht="21.75" hidden="1" customHeight="1" outlineLevel="1" x14ac:dyDescent="0.2">
      <c r="A165" s="15">
        <v>139</v>
      </c>
      <c r="B165" s="6"/>
      <c r="C165" s="7"/>
      <c r="D165" s="27"/>
      <c r="E165" s="27"/>
      <c r="F165" s="32"/>
      <c r="G165" s="79"/>
      <c r="H165" s="27">
        <f>VLOOKUP($C$6,'Индекс роста цен Профикс(месяц)'!$A$7:$U$35,21)</f>
        <v>1.0399999999999996</v>
      </c>
      <c r="I165" s="32">
        <f t="shared" si="15"/>
        <v>0</v>
      </c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8">
        <f t="shared" si="11"/>
        <v>0</v>
      </c>
      <c r="X165" s="25" t="e">
        <f t="shared" si="13"/>
        <v>#DIV/0!</v>
      </c>
      <c r="Y165" s="19" t="e">
        <f t="shared" si="14"/>
        <v>#DIV/0!</v>
      </c>
    </row>
    <row r="166" spans="1:25" ht="21.75" hidden="1" customHeight="1" outlineLevel="1" x14ac:dyDescent="0.2">
      <c r="A166" s="15">
        <v>140</v>
      </c>
      <c r="B166" s="6"/>
      <c r="C166" s="7"/>
      <c r="D166" s="27"/>
      <c r="E166" s="27"/>
      <c r="F166" s="32"/>
      <c r="G166" s="79"/>
      <c r="H166" s="27">
        <f>VLOOKUP($C$6,'Индекс роста цен Профикс(месяц)'!$A$7:$U$35,21)</f>
        <v>1.0399999999999996</v>
      </c>
      <c r="I166" s="32">
        <f t="shared" si="15"/>
        <v>0</v>
      </c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8">
        <f t="shared" si="11"/>
        <v>0</v>
      </c>
      <c r="X166" s="25" t="e">
        <f t="shared" si="13"/>
        <v>#DIV/0!</v>
      </c>
      <c r="Y166" s="19" t="e">
        <f t="shared" si="14"/>
        <v>#DIV/0!</v>
      </c>
    </row>
    <row r="167" spans="1:25" ht="21.75" hidden="1" customHeight="1" outlineLevel="1" x14ac:dyDescent="0.2">
      <c r="A167" s="15">
        <v>141</v>
      </c>
      <c r="B167" s="6"/>
      <c r="C167" s="7"/>
      <c r="D167" s="27"/>
      <c r="E167" s="27"/>
      <c r="F167" s="32"/>
      <c r="G167" s="79"/>
      <c r="H167" s="27">
        <f>VLOOKUP($C$6,'Индекс роста цен Профикс(месяц)'!$A$7:$U$35,21)</f>
        <v>1.0399999999999996</v>
      </c>
      <c r="I167" s="32">
        <f t="shared" si="15"/>
        <v>0</v>
      </c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8">
        <f t="shared" si="11"/>
        <v>0</v>
      </c>
      <c r="X167" s="25" t="e">
        <f t="shared" si="13"/>
        <v>#DIV/0!</v>
      </c>
      <c r="Y167" s="19" t="e">
        <f t="shared" si="14"/>
        <v>#DIV/0!</v>
      </c>
    </row>
    <row r="168" spans="1:25" ht="21.75" hidden="1" customHeight="1" outlineLevel="1" x14ac:dyDescent="0.2">
      <c r="A168" s="15">
        <v>142</v>
      </c>
      <c r="B168" s="6"/>
      <c r="C168" s="7"/>
      <c r="D168" s="27"/>
      <c r="E168" s="27"/>
      <c r="F168" s="32"/>
      <c r="G168" s="79"/>
      <c r="H168" s="27">
        <f>VLOOKUP($C$6,'Индекс роста цен Профикс(месяц)'!$A$7:$U$35,21)</f>
        <v>1.0399999999999996</v>
      </c>
      <c r="I168" s="32">
        <f t="shared" si="15"/>
        <v>0</v>
      </c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8">
        <f t="shared" si="11"/>
        <v>0</v>
      </c>
      <c r="X168" s="25" t="e">
        <f t="shared" si="13"/>
        <v>#DIV/0!</v>
      </c>
      <c r="Y168" s="19" t="e">
        <f t="shared" si="14"/>
        <v>#DIV/0!</v>
      </c>
    </row>
    <row r="169" spans="1:25" ht="21.75" hidden="1" customHeight="1" outlineLevel="1" x14ac:dyDescent="0.2">
      <c r="A169" s="15">
        <v>143</v>
      </c>
      <c r="B169" s="6"/>
      <c r="C169" s="7"/>
      <c r="D169" s="27"/>
      <c r="E169" s="27"/>
      <c r="F169" s="32"/>
      <c r="G169" s="79"/>
      <c r="H169" s="27">
        <f>VLOOKUP($C$6,'Индекс роста цен Профикс(месяц)'!$A$7:$U$35,21)</f>
        <v>1.0399999999999996</v>
      </c>
      <c r="I169" s="32">
        <f t="shared" si="15"/>
        <v>0</v>
      </c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8">
        <f t="shared" si="11"/>
        <v>0</v>
      </c>
      <c r="X169" s="25" t="e">
        <f t="shared" si="13"/>
        <v>#DIV/0!</v>
      </c>
      <c r="Y169" s="19" t="e">
        <f t="shared" si="14"/>
        <v>#DIV/0!</v>
      </c>
    </row>
    <row r="170" spans="1:25" ht="21.75" hidden="1" customHeight="1" outlineLevel="1" x14ac:dyDescent="0.2">
      <c r="A170" s="15">
        <v>144</v>
      </c>
      <c r="B170" s="6"/>
      <c r="C170" s="7"/>
      <c r="D170" s="27"/>
      <c r="E170" s="27"/>
      <c r="F170" s="32"/>
      <c r="G170" s="79"/>
      <c r="H170" s="27">
        <f>VLOOKUP($C$6,'Индекс роста цен Профикс(месяц)'!$A$7:$U$35,21)</f>
        <v>1.0399999999999996</v>
      </c>
      <c r="I170" s="32">
        <f t="shared" si="15"/>
        <v>0</v>
      </c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8">
        <f t="shared" si="11"/>
        <v>0</v>
      </c>
      <c r="X170" s="25" t="e">
        <f t="shared" si="13"/>
        <v>#DIV/0!</v>
      </c>
      <c r="Y170" s="19" t="e">
        <f t="shared" si="14"/>
        <v>#DIV/0!</v>
      </c>
    </row>
    <row r="171" spans="1:25" ht="21.75" hidden="1" customHeight="1" outlineLevel="1" x14ac:dyDescent="0.2">
      <c r="A171" s="15">
        <v>145</v>
      </c>
      <c r="B171" s="6"/>
      <c r="C171" s="7"/>
      <c r="D171" s="27"/>
      <c r="E171" s="27"/>
      <c r="F171" s="32"/>
      <c r="G171" s="79"/>
      <c r="H171" s="27">
        <f>VLOOKUP($C$6,'Индекс роста цен Профикс(месяц)'!$A$7:$U$35,21)</f>
        <v>1.0399999999999996</v>
      </c>
      <c r="I171" s="32">
        <f t="shared" si="15"/>
        <v>0</v>
      </c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8">
        <f t="shared" si="11"/>
        <v>0</v>
      </c>
      <c r="X171" s="25" t="e">
        <f t="shared" si="13"/>
        <v>#DIV/0!</v>
      </c>
      <c r="Y171" s="19" t="e">
        <f t="shared" si="14"/>
        <v>#DIV/0!</v>
      </c>
    </row>
    <row r="172" spans="1:25" ht="21.75" hidden="1" customHeight="1" outlineLevel="1" x14ac:dyDescent="0.2">
      <c r="A172" s="15">
        <v>146</v>
      </c>
      <c r="B172" s="6"/>
      <c r="C172" s="7"/>
      <c r="D172" s="27"/>
      <c r="E172" s="27"/>
      <c r="F172" s="32"/>
      <c r="G172" s="79"/>
      <c r="H172" s="27">
        <f>VLOOKUP($C$6,'Индекс роста цен Профикс(месяц)'!$A$7:$U$35,21)</f>
        <v>1.0399999999999996</v>
      </c>
      <c r="I172" s="32">
        <f t="shared" si="15"/>
        <v>0</v>
      </c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8">
        <f t="shared" si="11"/>
        <v>0</v>
      </c>
      <c r="X172" s="25" t="e">
        <f t="shared" si="13"/>
        <v>#DIV/0!</v>
      </c>
      <c r="Y172" s="19" t="e">
        <f t="shared" si="14"/>
        <v>#DIV/0!</v>
      </c>
    </row>
    <row r="173" spans="1:25" ht="21.75" hidden="1" customHeight="1" outlineLevel="1" x14ac:dyDescent="0.2">
      <c r="A173" s="15">
        <v>147</v>
      </c>
      <c r="B173" s="6"/>
      <c r="C173" s="7"/>
      <c r="D173" s="27"/>
      <c r="E173" s="27"/>
      <c r="F173" s="32"/>
      <c r="G173" s="79"/>
      <c r="H173" s="27">
        <f>VLOOKUP($C$6,'Индекс роста цен Профикс(месяц)'!$A$7:$U$35,21)</f>
        <v>1.0399999999999996</v>
      </c>
      <c r="I173" s="32">
        <f t="shared" si="15"/>
        <v>0</v>
      </c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8">
        <f t="shared" si="11"/>
        <v>0</v>
      </c>
      <c r="X173" s="25" t="e">
        <f t="shared" si="13"/>
        <v>#DIV/0!</v>
      </c>
      <c r="Y173" s="19" t="e">
        <f t="shared" si="14"/>
        <v>#DIV/0!</v>
      </c>
    </row>
    <row r="174" spans="1:25" ht="21.75" hidden="1" customHeight="1" outlineLevel="1" x14ac:dyDescent="0.2">
      <c r="A174" s="15">
        <v>148</v>
      </c>
      <c r="B174" s="6"/>
      <c r="C174" s="7"/>
      <c r="D174" s="27"/>
      <c r="E174" s="27"/>
      <c r="F174" s="32"/>
      <c r="G174" s="79"/>
      <c r="H174" s="27">
        <f>VLOOKUP($C$6,'Индекс роста цен Профикс(месяц)'!$A$7:$U$35,21)</f>
        <v>1.0399999999999996</v>
      </c>
      <c r="I174" s="32">
        <f t="shared" si="15"/>
        <v>0</v>
      </c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8">
        <f t="shared" si="11"/>
        <v>0</v>
      </c>
      <c r="X174" s="25" t="e">
        <f t="shared" si="13"/>
        <v>#DIV/0!</v>
      </c>
      <c r="Y174" s="19" t="e">
        <f t="shared" si="14"/>
        <v>#DIV/0!</v>
      </c>
    </row>
    <row r="175" spans="1:25" ht="21.75" hidden="1" customHeight="1" outlineLevel="1" x14ac:dyDescent="0.2">
      <c r="A175" s="15">
        <v>149</v>
      </c>
      <c r="B175" s="6"/>
      <c r="C175" s="7"/>
      <c r="D175" s="27"/>
      <c r="E175" s="27"/>
      <c r="F175" s="32"/>
      <c r="G175" s="79"/>
      <c r="H175" s="27">
        <f>VLOOKUP($C$6,'Индекс роста цен Профикс(месяц)'!$A$7:$U$35,21)</f>
        <v>1.0399999999999996</v>
      </c>
      <c r="I175" s="32">
        <f t="shared" si="15"/>
        <v>0</v>
      </c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8">
        <f t="shared" si="11"/>
        <v>0</v>
      </c>
      <c r="X175" s="25" t="e">
        <f t="shared" si="13"/>
        <v>#DIV/0!</v>
      </c>
      <c r="Y175" s="19" t="e">
        <f t="shared" si="14"/>
        <v>#DIV/0!</v>
      </c>
    </row>
    <row r="176" spans="1:25" ht="21.75" hidden="1" customHeight="1" outlineLevel="1" x14ac:dyDescent="0.2">
      <c r="A176" s="15">
        <v>150</v>
      </c>
      <c r="B176" s="6"/>
      <c r="C176" s="7"/>
      <c r="D176" s="27"/>
      <c r="E176" s="27"/>
      <c r="F176" s="32"/>
      <c r="G176" s="79"/>
      <c r="H176" s="27">
        <f>VLOOKUP($C$6,'Индекс роста цен Профикс(месяц)'!$A$7:$U$35,21)</f>
        <v>1.0399999999999996</v>
      </c>
      <c r="I176" s="32">
        <f t="shared" si="15"/>
        <v>0</v>
      </c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8">
        <f t="shared" si="11"/>
        <v>0</v>
      </c>
      <c r="X176" s="25" t="e">
        <f t="shared" si="13"/>
        <v>#DIV/0!</v>
      </c>
      <c r="Y176" s="19" t="e">
        <f t="shared" si="14"/>
        <v>#DIV/0!</v>
      </c>
    </row>
    <row r="177" spans="1:25" ht="21.75" hidden="1" customHeight="1" outlineLevel="1" x14ac:dyDescent="0.2">
      <c r="A177" s="15">
        <v>151</v>
      </c>
      <c r="B177" s="6"/>
      <c r="C177" s="7"/>
      <c r="D177" s="27"/>
      <c r="E177" s="27"/>
      <c r="F177" s="32"/>
      <c r="G177" s="79"/>
      <c r="H177" s="27">
        <f>VLOOKUP($C$6,'Индекс роста цен Профикс(месяц)'!$A$7:$U$35,21)</f>
        <v>1.0399999999999996</v>
      </c>
      <c r="I177" s="32">
        <f t="shared" si="15"/>
        <v>0</v>
      </c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8">
        <f t="shared" si="11"/>
        <v>0</v>
      </c>
      <c r="X177" s="25" t="e">
        <f t="shared" si="13"/>
        <v>#DIV/0!</v>
      </c>
      <c r="Y177" s="19" t="e">
        <f t="shared" si="14"/>
        <v>#DIV/0!</v>
      </c>
    </row>
    <row r="178" spans="1:25" ht="21.75" hidden="1" customHeight="1" outlineLevel="1" x14ac:dyDescent="0.2">
      <c r="A178" s="15">
        <v>152</v>
      </c>
      <c r="B178" s="6"/>
      <c r="C178" s="7"/>
      <c r="D178" s="27"/>
      <c r="E178" s="27"/>
      <c r="F178" s="32"/>
      <c r="G178" s="79"/>
      <c r="H178" s="27">
        <f>VLOOKUP($C$6,'Индекс роста цен Профикс(месяц)'!$A$7:$U$35,21)</f>
        <v>1.0399999999999996</v>
      </c>
      <c r="I178" s="32">
        <f t="shared" si="15"/>
        <v>0</v>
      </c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8">
        <f t="shared" si="11"/>
        <v>0</v>
      </c>
      <c r="X178" s="25" t="e">
        <f t="shared" si="13"/>
        <v>#DIV/0!</v>
      </c>
      <c r="Y178" s="19" t="e">
        <f t="shared" si="14"/>
        <v>#DIV/0!</v>
      </c>
    </row>
    <row r="179" spans="1:25" ht="21.75" hidden="1" customHeight="1" outlineLevel="1" x14ac:dyDescent="0.2">
      <c r="A179" s="15">
        <v>153</v>
      </c>
      <c r="B179" s="6"/>
      <c r="C179" s="7"/>
      <c r="D179" s="27"/>
      <c r="E179" s="27"/>
      <c r="F179" s="32"/>
      <c r="G179" s="79"/>
      <c r="H179" s="27">
        <f>VLOOKUP($C$6,'Индекс роста цен Профикс(месяц)'!$A$7:$U$35,21)</f>
        <v>1.0399999999999996</v>
      </c>
      <c r="I179" s="32">
        <f t="shared" si="15"/>
        <v>0</v>
      </c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8">
        <f t="shared" si="11"/>
        <v>0</v>
      </c>
      <c r="X179" s="25" t="e">
        <f t="shared" si="13"/>
        <v>#DIV/0!</v>
      </c>
      <c r="Y179" s="19" t="e">
        <f t="shared" si="14"/>
        <v>#DIV/0!</v>
      </c>
    </row>
    <row r="180" spans="1:25" ht="21.75" hidden="1" customHeight="1" outlineLevel="1" x14ac:dyDescent="0.2">
      <c r="A180" s="15">
        <v>154</v>
      </c>
      <c r="B180" s="6"/>
      <c r="C180" s="7"/>
      <c r="D180" s="27"/>
      <c r="E180" s="27"/>
      <c r="F180" s="32"/>
      <c r="G180" s="79"/>
      <c r="H180" s="27">
        <f>VLOOKUP($C$6,'Индекс роста цен Профикс(месяц)'!$A$7:$U$35,21)</f>
        <v>1.0399999999999996</v>
      </c>
      <c r="I180" s="32">
        <f t="shared" si="15"/>
        <v>0</v>
      </c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8">
        <f t="shared" si="11"/>
        <v>0</v>
      </c>
      <c r="X180" s="25" t="e">
        <f t="shared" si="13"/>
        <v>#DIV/0!</v>
      </c>
      <c r="Y180" s="19" t="e">
        <f t="shared" si="14"/>
        <v>#DIV/0!</v>
      </c>
    </row>
    <row r="181" spans="1:25" ht="21.75" hidden="1" customHeight="1" outlineLevel="1" x14ac:dyDescent="0.2">
      <c r="A181" s="15">
        <v>155</v>
      </c>
      <c r="B181" s="6"/>
      <c r="C181" s="7"/>
      <c r="D181" s="27"/>
      <c r="E181" s="27"/>
      <c r="F181" s="32"/>
      <c r="G181" s="79"/>
      <c r="H181" s="27">
        <f>VLOOKUP($C$6,'Индекс роста цен Профикс(месяц)'!$A$7:$U$35,21)</f>
        <v>1.0399999999999996</v>
      </c>
      <c r="I181" s="32">
        <f t="shared" si="15"/>
        <v>0</v>
      </c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8">
        <f t="shared" si="11"/>
        <v>0</v>
      </c>
      <c r="X181" s="25" t="e">
        <f t="shared" si="13"/>
        <v>#DIV/0!</v>
      </c>
      <c r="Y181" s="19" t="e">
        <f t="shared" si="14"/>
        <v>#DIV/0!</v>
      </c>
    </row>
    <row r="182" spans="1:25" ht="21.75" hidden="1" customHeight="1" outlineLevel="1" x14ac:dyDescent="0.2">
      <c r="A182" s="15">
        <v>156</v>
      </c>
      <c r="B182" s="6"/>
      <c r="C182" s="7"/>
      <c r="D182" s="27"/>
      <c r="E182" s="27"/>
      <c r="F182" s="32"/>
      <c r="G182" s="79"/>
      <c r="H182" s="27">
        <f>VLOOKUP($C$6,'Индекс роста цен Профикс(месяц)'!$A$7:$U$35,21)</f>
        <v>1.0399999999999996</v>
      </c>
      <c r="I182" s="32">
        <f t="shared" si="15"/>
        <v>0</v>
      </c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8">
        <f t="shared" si="11"/>
        <v>0</v>
      </c>
      <c r="X182" s="25" t="e">
        <f t="shared" si="13"/>
        <v>#DIV/0!</v>
      </c>
      <c r="Y182" s="19" t="e">
        <f t="shared" si="14"/>
        <v>#DIV/0!</v>
      </c>
    </row>
    <row r="183" spans="1:25" ht="21.75" hidden="1" customHeight="1" outlineLevel="1" x14ac:dyDescent="0.2">
      <c r="A183" s="15">
        <v>157</v>
      </c>
      <c r="B183" s="6"/>
      <c r="C183" s="7"/>
      <c r="D183" s="27"/>
      <c r="E183" s="27"/>
      <c r="F183" s="32"/>
      <c r="G183" s="79"/>
      <c r="H183" s="27">
        <f>VLOOKUP($C$6,'Индекс роста цен Профикс(месяц)'!$A$7:$U$35,21)</f>
        <v>1.0399999999999996</v>
      </c>
      <c r="I183" s="32">
        <f t="shared" si="15"/>
        <v>0</v>
      </c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8">
        <f t="shared" si="11"/>
        <v>0</v>
      </c>
      <c r="X183" s="25" t="e">
        <f t="shared" si="13"/>
        <v>#DIV/0!</v>
      </c>
      <c r="Y183" s="19" t="e">
        <f t="shared" si="14"/>
        <v>#DIV/0!</v>
      </c>
    </row>
    <row r="184" spans="1:25" ht="21.75" hidden="1" customHeight="1" outlineLevel="1" x14ac:dyDescent="0.2">
      <c r="A184" s="15">
        <v>158</v>
      </c>
      <c r="B184" s="6"/>
      <c r="C184" s="7"/>
      <c r="D184" s="27"/>
      <c r="E184" s="27"/>
      <c r="F184" s="32"/>
      <c r="G184" s="79"/>
      <c r="H184" s="27">
        <f>VLOOKUP($C$6,'Индекс роста цен Профикс(месяц)'!$A$7:$U$35,21)</f>
        <v>1.0399999999999996</v>
      </c>
      <c r="I184" s="32">
        <f t="shared" si="15"/>
        <v>0</v>
      </c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8">
        <f t="shared" si="11"/>
        <v>0</v>
      </c>
      <c r="X184" s="25" t="e">
        <f t="shared" si="13"/>
        <v>#DIV/0!</v>
      </c>
      <c r="Y184" s="19" t="e">
        <f t="shared" si="14"/>
        <v>#DIV/0!</v>
      </c>
    </row>
    <row r="185" spans="1:25" ht="21.75" hidden="1" customHeight="1" outlineLevel="1" x14ac:dyDescent="0.2">
      <c r="A185" s="15">
        <v>159</v>
      </c>
      <c r="B185" s="6"/>
      <c r="C185" s="7"/>
      <c r="D185" s="27"/>
      <c r="E185" s="27"/>
      <c r="F185" s="32"/>
      <c r="G185" s="79"/>
      <c r="H185" s="27">
        <f>VLOOKUP($C$6,'Индекс роста цен Профикс(месяц)'!$A$7:$U$35,21)</f>
        <v>1.0399999999999996</v>
      </c>
      <c r="I185" s="32">
        <f t="shared" si="15"/>
        <v>0</v>
      </c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8">
        <f t="shared" si="11"/>
        <v>0</v>
      </c>
      <c r="X185" s="25" t="e">
        <f t="shared" si="13"/>
        <v>#DIV/0!</v>
      </c>
      <c r="Y185" s="19" t="e">
        <f t="shared" si="14"/>
        <v>#DIV/0!</v>
      </c>
    </row>
    <row r="186" spans="1:25" ht="21.75" hidden="1" customHeight="1" outlineLevel="1" x14ac:dyDescent="0.2">
      <c r="A186" s="15">
        <v>160</v>
      </c>
      <c r="B186" s="6"/>
      <c r="C186" s="7"/>
      <c r="D186" s="27"/>
      <c r="E186" s="27"/>
      <c r="F186" s="32"/>
      <c r="G186" s="79"/>
      <c r="H186" s="27">
        <f>VLOOKUP($C$6,'Индекс роста цен Профикс(месяц)'!$A$7:$U$35,21)</f>
        <v>1.0399999999999996</v>
      </c>
      <c r="I186" s="32">
        <f t="shared" si="15"/>
        <v>0</v>
      </c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8">
        <f t="shared" si="11"/>
        <v>0</v>
      </c>
      <c r="X186" s="25" t="e">
        <f t="shared" si="13"/>
        <v>#DIV/0!</v>
      </c>
      <c r="Y186" s="19" t="e">
        <f t="shared" si="14"/>
        <v>#DIV/0!</v>
      </c>
    </row>
    <row r="187" spans="1:25" ht="21.75" hidden="1" customHeight="1" outlineLevel="1" x14ac:dyDescent="0.2">
      <c r="A187" s="15">
        <v>161</v>
      </c>
      <c r="B187" s="6"/>
      <c r="C187" s="7"/>
      <c r="D187" s="27"/>
      <c r="E187" s="27"/>
      <c r="F187" s="32"/>
      <c r="G187" s="79"/>
      <c r="H187" s="27">
        <f>VLOOKUP($C$6,'Индекс роста цен Профикс(месяц)'!$A$7:$U$35,21)</f>
        <v>1.0399999999999996</v>
      </c>
      <c r="I187" s="32">
        <f t="shared" si="15"/>
        <v>0</v>
      </c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8">
        <f t="shared" si="11"/>
        <v>0</v>
      </c>
      <c r="X187" s="25" t="e">
        <f t="shared" si="13"/>
        <v>#DIV/0!</v>
      </c>
      <c r="Y187" s="19" t="e">
        <f t="shared" si="14"/>
        <v>#DIV/0!</v>
      </c>
    </row>
    <row r="188" spans="1:25" ht="21.75" hidden="1" customHeight="1" outlineLevel="1" x14ac:dyDescent="0.2">
      <c r="A188" s="15">
        <v>162</v>
      </c>
      <c r="B188" s="6"/>
      <c r="C188" s="7"/>
      <c r="D188" s="27"/>
      <c r="E188" s="27"/>
      <c r="F188" s="32"/>
      <c r="G188" s="79"/>
      <c r="H188" s="27">
        <f>VLOOKUP($C$6,'Индекс роста цен Профикс(месяц)'!$A$7:$U$35,21)</f>
        <v>1.0399999999999996</v>
      </c>
      <c r="I188" s="32">
        <f t="shared" si="15"/>
        <v>0</v>
      </c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8">
        <f t="shared" si="11"/>
        <v>0</v>
      </c>
      <c r="X188" s="25" t="e">
        <f t="shared" si="13"/>
        <v>#DIV/0!</v>
      </c>
      <c r="Y188" s="19" t="e">
        <f t="shared" si="14"/>
        <v>#DIV/0!</v>
      </c>
    </row>
    <row r="189" spans="1:25" ht="21.75" hidden="1" customHeight="1" outlineLevel="1" x14ac:dyDescent="0.2">
      <c r="A189" s="15">
        <v>163</v>
      </c>
      <c r="B189" s="6"/>
      <c r="C189" s="7"/>
      <c r="D189" s="27"/>
      <c r="E189" s="27"/>
      <c r="F189" s="32"/>
      <c r="G189" s="79"/>
      <c r="H189" s="27">
        <f>VLOOKUP($C$6,'Индекс роста цен Профикс(месяц)'!$A$7:$U$35,21)</f>
        <v>1.0399999999999996</v>
      </c>
      <c r="I189" s="32">
        <f t="shared" si="15"/>
        <v>0</v>
      </c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8">
        <f t="shared" si="11"/>
        <v>0</v>
      </c>
      <c r="X189" s="25" t="e">
        <f t="shared" si="13"/>
        <v>#DIV/0!</v>
      </c>
      <c r="Y189" s="19" t="e">
        <f t="shared" si="14"/>
        <v>#DIV/0!</v>
      </c>
    </row>
    <row r="190" spans="1:25" ht="21.75" hidden="1" customHeight="1" outlineLevel="1" x14ac:dyDescent="0.2">
      <c r="A190" s="15">
        <v>164</v>
      </c>
      <c r="B190" s="6"/>
      <c r="C190" s="7"/>
      <c r="D190" s="27"/>
      <c r="E190" s="27"/>
      <c r="F190" s="32"/>
      <c r="G190" s="79"/>
      <c r="H190" s="27">
        <f>VLOOKUP($C$6,'Индекс роста цен Профикс(месяц)'!$A$7:$U$35,21)</f>
        <v>1.0399999999999996</v>
      </c>
      <c r="I190" s="32">
        <f t="shared" si="15"/>
        <v>0</v>
      </c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8">
        <f t="shared" si="11"/>
        <v>0</v>
      </c>
      <c r="X190" s="25" t="e">
        <f t="shared" si="13"/>
        <v>#DIV/0!</v>
      </c>
      <c r="Y190" s="19" t="e">
        <f t="shared" si="14"/>
        <v>#DIV/0!</v>
      </c>
    </row>
    <row r="191" spans="1:25" ht="21.75" hidden="1" customHeight="1" outlineLevel="1" x14ac:dyDescent="0.2">
      <c r="A191" s="15">
        <v>165</v>
      </c>
      <c r="B191" s="6"/>
      <c r="C191" s="7"/>
      <c r="D191" s="27"/>
      <c r="E191" s="27"/>
      <c r="F191" s="32"/>
      <c r="G191" s="79"/>
      <c r="H191" s="27">
        <f>VLOOKUP($C$6,'Индекс роста цен Профикс(месяц)'!$A$7:$U$35,21)</f>
        <v>1.0399999999999996</v>
      </c>
      <c r="I191" s="32">
        <f t="shared" si="15"/>
        <v>0</v>
      </c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8">
        <f t="shared" si="11"/>
        <v>0</v>
      </c>
      <c r="X191" s="25" t="e">
        <f t="shared" si="13"/>
        <v>#DIV/0!</v>
      </c>
      <c r="Y191" s="19" t="e">
        <f t="shared" si="14"/>
        <v>#DIV/0!</v>
      </c>
    </row>
    <row r="192" spans="1:25" ht="21.75" hidden="1" customHeight="1" outlineLevel="1" x14ac:dyDescent="0.2">
      <c r="A192" s="15">
        <v>166</v>
      </c>
      <c r="B192" s="6"/>
      <c r="C192" s="7"/>
      <c r="D192" s="27"/>
      <c r="E192" s="27"/>
      <c r="F192" s="32"/>
      <c r="G192" s="79"/>
      <c r="H192" s="27">
        <f>VLOOKUP($C$6,'Индекс роста цен Профикс(месяц)'!$A$7:$U$35,21)</f>
        <v>1.0399999999999996</v>
      </c>
      <c r="I192" s="32">
        <f t="shared" si="15"/>
        <v>0</v>
      </c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8">
        <f t="shared" si="11"/>
        <v>0</v>
      </c>
      <c r="X192" s="25" t="e">
        <f t="shared" si="13"/>
        <v>#DIV/0!</v>
      </c>
      <c r="Y192" s="19" t="e">
        <f t="shared" si="14"/>
        <v>#DIV/0!</v>
      </c>
    </row>
    <row r="193" spans="1:25" ht="21.75" hidden="1" customHeight="1" outlineLevel="1" x14ac:dyDescent="0.2">
      <c r="A193" s="15">
        <v>167</v>
      </c>
      <c r="B193" s="6"/>
      <c r="C193" s="7"/>
      <c r="D193" s="27"/>
      <c r="E193" s="27"/>
      <c r="F193" s="32"/>
      <c r="G193" s="79"/>
      <c r="H193" s="27">
        <f>VLOOKUP($C$6,'Индекс роста цен Профикс(месяц)'!$A$7:$U$35,21)</f>
        <v>1.0399999999999996</v>
      </c>
      <c r="I193" s="32">
        <f t="shared" si="15"/>
        <v>0</v>
      </c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8">
        <f t="shared" si="11"/>
        <v>0</v>
      </c>
      <c r="X193" s="25" t="e">
        <f t="shared" si="13"/>
        <v>#DIV/0!</v>
      </c>
      <c r="Y193" s="19" t="e">
        <f t="shared" si="14"/>
        <v>#DIV/0!</v>
      </c>
    </row>
    <row r="194" spans="1:25" ht="21.75" hidden="1" customHeight="1" outlineLevel="1" x14ac:dyDescent="0.2">
      <c r="A194" s="15">
        <v>168</v>
      </c>
      <c r="B194" s="6"/>
      <c r="C194" s="7"/>
      <c r="D194" s="27"/>
      <c r="E194" s="27"/>
      <c r="F194" s="32"/>
      <c r="G194" s="79"/>
      <c r="H194" s="27">
        <f>VLOOKUP($C$6,'Индекс роста цен Профикс(месяц)'!$A$7:$U$35,21)</f>
        <v>1.0399999999999996</v>
      </c>
      <c r="I194" s="32">
        <f t="shared" si="15"/>
        <v>0</v>
      </c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8">
        <f t="shared" si="11"/>
        <v>0</v>
      </c>
      <c r="X194" s="25" t="e">
        <f t="shared" si="13"/>
        <v>#DIV/0!</v>
      </c>
      <c r="Y194" s="19" t="e">
        <f t="shared" si="14"/>
        <v>#DIV/0!</v>
      </c>
    </row>
    <row r="195" spans="1:25" ht="21.75" hidden="1" customHeight="1" outlineLevel="1" x14ac:dyDescent="0.2">
      <c r="A195" s="15">
        <v>169</v>
      </c>
      <c r="B195" s="6"/>
      <c r="C195" s="7"/>
      <c r="D195" s="27"/>
      <c r="E195" s="27"/>
      <c r="F195" s="32"/>
      <c r="G195" s="79"/>
      <c r="H195" s="27">
        <f>VLOOKUP($C$6,'Индекс роста цен Профикс(месяц)'!$A$7:$U$35,21)</f>
        <v>1.0399999999999996</v>
      </c>
      <c r="I195" s="32">
        <f t="shared" si="15"/>
        <v>0</v>
      </c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8">
        <f t="shared" si="11"/>
        <v>0</v>
      </c>
      <c r="X195" s="25" t="e">
        <f t="shared" si="13"/>
        <v>#DIV/0!</v>
      </c>
      <c r="Y195" s="19" t="e">
        <f t="shared" si="14"/>
        <v>#DIV/0!</v>
      </c>
    </row>
    <row r="196" spans="1:25" ht="21.75" hidden="1" customHeight="1" outlineLevel="1" x14ac:dyDescent="0.2">
      <c r="A196" s="15">
        <v>170</v>
      </c>
      <c r="B196" s="6"/>
      <c r="C196" s="7"/>
      <c r="D196" s="27"/>
      <c r="E196" s="27"/>
      <c r="F196" s="32"/>
      <c r="G196" s="79"/>
      <c r="H196" s="27">
        <f>VLOOKUP($C$6,'Индекс роста цен Профикс(месяц)'!$A$7:$U$35,21)</f>
        <v>1.0399999999999996</v>
      </c>
      <c r="I196" s="32">
        <f t="shared" si="15"/>
        <v>0</v>
      </c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8">
        <f t="shared" si="11"/>
        <v>0</v>
      </c>
      <c r="X196" s="25" t="e">
        <f t="shared" si="13"/>
        <v>#DIV/0!</v>
      </c>
      <c r="Y196" s="19" t="e">
        <f t="shared" si="14"/>
        <v>#DIV/0!</v>
      </c>
    </row>
    <row r="197" spans="1:25" ht="21.75" hidden="1" customHeight="1" outlineLevel="1" x14ac:dyDescent="0.2">
      <c r="A197" s="15">
        <v>171</v>
      </c>
      <c r="B197" s="6"/>
      <c r="C197" s="7"/>
      <c r="D197" s="27"/>
      <c r="E197" s="27"/>
      <c r="F197" s="32"/>
      <c r="G197" s="79"/>
      <c r="H197" s="27">
        <f>VLOOKUP($C$6,'Индекс роста цен Профикс(месяц)'!$A$7:$U$35,21)</f>
        <v>1.0399999999999996</v>
      </c>
      <c r="I197" s="32">
        <f t="shared" si="15"/>
        <v>0</v>
      </c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8">
        <f t="shared" si="11"/>
        <v>0</v>
      </c>
      <c r="X197" s="25" t="e">
        <f t="shared" si="13"/>
        <v>#DIV/0!</v>
      </c>
      <c r="Y197" s="19" t="e">
        <f t="shared" si="14"/>
        <v>#DIV/0!</v>
      </c>
    </row>
    <row r="198" spans="1:25" ht="21.75" hidden="1" customHeight="1" outlineLevel="1" x14ac:dyDescent="0.2">
      <c r="A198" s="15">
        <v>172</v>
      </c>
      <c r="B198" s="6"/>
      <c r="C198" s="7"/>
      <c r="D198" s="27"/>
      <c r="E198" s="27"/>
      <c r="F198" s="32"/>
      <c r="G198" s="79"/>
      <c r="H198" s="27">
        <f>VLOOKUP($C$6,'Индекс роста цен Профикс(месяц)'!$A$7:$U$35,21)</f>
        <v>1.0399999999999996</v>
      </c>
      <c r="I198" s="32">
        <f t="shared" si="15"/>
        <v>0</v>
      </c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8">
        <f t="shared" si="11"/>
        <v>0</v>
      </c>
      <c r="X198" s="25" t="e">
        <f t="shared" si="13"/>
        <v>#DIV/0!</v>
      </c>
      <c r="Y198" s="19" t="e">
        <f t="shared" si="14"/>
        <v>#DIV/0!</v>
      </c>
    </row>
    <row r="199" spans="1:25" ht="21.75" hidden="1" customHeight="1" outlineLevel="1" x14ac:dyDescent="0.2">
      <c r="A199" s="15">
        <v>173</v>
      </c>
      <c r="B199" s="6"/>
      <c r="C199" s="7"/>
      <c r="D199" s="27"/>
      <c r="E199" s="27"/>
      <c r="F199" s="32"/>
      <c r="G199" s="79"/>
      <c r="H199" s="27">
        <f>VLOOKUP($C$6,'Индекс роста цен Профикс(месяц)'!$A$7:$U$35,21)</f>
        <v>1.0399999999999996</v>
      </c>
      <c r="I199" s="32">
        <f t="shared" si="15"/>
        <v>0</v>
      </c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8">
        <f t="shared" si="11"/>
        <v>0</v>
      </c>
      <c r="X199" s="25" t="e">
        <f t="shared" si="13"/>
        <v>#DIV/0!</v>
      </c>
      <c r="Y199" s="19" t="e">
        <f t="shared" si="14"/>
        <v>#DIV/0!</v>
      </c>
    </row>
    <row r="200" spans="1:25" ht="21.75" hidden="1" customHeight="1" outlineLevel="1" x14ac:dyDescent="0.2">
      <c r="A200" s="15">
        <v>174</v>
      </c>
      <c r="B200" s="6"/>
      <c r="C200" s="7"/>
      <c r="D200" s="27"/>
      <c r="E200" s="27"/>
      <c r="F200" s="32"/>
      <c r="G200" s="79"/>
      <c r="H200" s="27">
        <f>VLOOKUP($C$6,'Индекс роста цен Профикс(месяц)'!$A$7:$U$35,21)</f>
        <v>1.0399999999999996</v>
      </c>
      <c r="I200" s="32">
        <f t="shared" ref="I200:I254" si="16">E200*H200</f>
        <v>0</v>
      </c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8">
        <f t="shared" si="11"/>
        <v>0</v>
      </c>
      <c r="X200" s="25" t="e">
        <f t="shared" si="13"/>
        <v>#DIV/0!</v>
      </c>
      <c r="Y200" s="19" t="e">
        <f t="shared" si="14"/>
        <v>#DIV/0!</v>
      </c>
    </row>
    <row r="201" spans="1:25" ht="21.75" hidden="1" customHeight="1" outlineLevel="1" x14ac:dyDescent="0.2">
      <c r="A201" s="15">
        <v>175</v>
      </c>
      <c r="B201" s="6"/>
      <c r="C201" s="7"/>
      <c r="D201" s="27"/>
      <c r="E201" s="27"/>
      <c r="F201" s="32"/>
      <c r="G201" s="79"/>
      <c r="H201" s="27">
        <f>VLOOKUP($C$6,'Индекс роста цен Профикс(месяц)'!$A$7:$U$35,21)</f>
        <v>1.0399999999999996</v>
      </c>
      <c r="I201" s="32">
        <f t="shared" si="16"/>
        <v>0</v>
      </c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8">
        <f t="shared" si="11"/>
        <v>0</v>
      </c>
      <c r="X201" s="25" t="e">
        <f t="shared" si="13"/>
        <v>#DIV/0!</v>
      </c>
      <c r="Y201" s="19" t="e">
        <f t="shared" si="14"/>
        <v>#DIV/0!</v>
      </c>
    </row>
    <row r="202" spans="1:25" ht="21.75" hidden="1" customHeight="1" outlineLevel="1" x14ac:dyDescent="0.2">
      <c r="A202" s="15">
        <v>176</v>
      </c>
      <c r="B202" s="6"/>
      <c r="C202" s="7"/>
      <c r="D202" s="27"/>
      <c r="E202" s="27"/>
      <c r="F202" s="32"/>
      <c r="G202" s="79"/>
      <c r="H202" s="27">
        <f>VLOOKUP($C$6,'Индекс роста цен Профикс(месяц)'!$A$7:$U$35,21)</f>
        <v>1.0399999999999996</v>
      </c>
      <c r="I202" s="32">
        <f t="shared" si="16"/>
        <v>0</v>
      </c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8">
        <f t="shared" si="11"/>
        <v>0</v>
      </c>
      <c r="X202" s="25" t="e">
        <f t="shared" si="13"/>
        <v>#DIV/0!</v>
      </c>
      <c r="Y202" s="19" t="e">
        <f t="shared" si="14"/>
        <v>#DIV/0!</v>
      </c>
    </row>
    <row r="203" spans="1:25" ht="21.75" hidden="1" customHeight="1" outlineLevel="1" x14ac:dyDescent="0.2">
      <c r="A203" s="15">
        <v>177</v>
      </c>
      <c r="B203" s="6"/>
      <c r="C203" s="7"/>
      <c r="D203" s="27"/>
      <c r="E203" s="27"/>
      <c r="F203" s="32"/>
      <c r="G203" s="79"/>
      <c r="H203" s="27">
        <f>VLOOKUP($C$6,'Индекс роста цен Профикс(месяц)'!$A$7:$U$35,21)</f>
        <v>1.0399999999999996</v>
      </c>
      <c r="I203" s="32">
        <f t="shared" si="16"/>
        <v>0</v>
      </c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8">
        <f t="shared" si="11"/>
        <v>0</v>
      </c>
      <c r="X203" s="25" t="e">
        <f t="shared" si="13"/>
        <v>#DIV/0!</v>
      </c>
      <c r="Y203" s="19" t="e">
        <f t="shared" si="14"/>
        <v>#DIV/0!</v>
      </c>
    </row>
    <row r="204" spans="1:25" ht="21.75" hidden="1" customHeight="1" outlineLevel="1" x14ac:dyDescent="0.2">
      <c r="A204" s="15">
        <v>178</v>
      </c>
      <c r="B204" s="6"/>
      <c r="C204" s="7"/>
      <c r="D204" s="27"/>
      <c r="E204" s="27"/>
      <c r="F204" s="32"/>
      <c r="G204" s="79"/>
      <c r="H204" s="27">
        <f>VLOOKUP($C$6,'Индекс роста цен Профикс(месяц)'!$A$7:$U$35,21)</f>
        <v>1.0399999999999996</v>
      </c>
      <c r="I204" s="32">
        <f t="shared" si="16"/>
        <v>0</v>
      </c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8">
        <f t="shared" si="11"/>
        <v>0</v>
      </c>
      <c r="X204" s="25" t="e">
        <f t="shared" si="13"/>
        <v>#DIV/0!</v>
      </c>
      <c r="Y204" s="19" t="e">
        <f t="shared" si="14"/>
        <v>#DIV/0!</v>
      </c>
    </row>
    <row r="205" spans="1:25" ht="21.75" hidden="1" customHeight="1" outlineLevel="1" x14ac:dyDescent="0.2">
      <c r="A205" s="15">
        <v>179</v>
      </c>
      <c r="B205" s="6"/>
      <c r="C205" s="7"/>
      <c r="D205" s="27"/>
      <c r="E205" s="27"/>
      <c r="F205" s="32"/>
      <c r="G205" s="79"/>
      <c r="H205" s="27">
        <f>VLOOKUP($C$6,'Индекс роста цен Профикс(месяц)'!$A$7:$U$35,21)</f>
        <v>1.0399999999999996</v>
      </c>
      <c r="I205" s="32">
        <f t="shared" si="16"/>
        <v>0</v>
      </c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8">
        <f t="shared" si="11"/>
        <v>0</v>
      </c>
      <c r="X205" s="25" t="e">
        <f t="shared" si="13"/>
        <v>#DIV/0!</v>
      </c>
      <c r="Y205" s="19" t="e">
        <f t="shared" si="14"/>
        <v>#DIV/0!</v>
      </c>
    </row>
    <row r="206" spans="1:25" ht="21.75" hidden="1" customHeight="1" outlineLevel="1" x14ac:dyDescent="0.2">
      <c r="A206" s="15">
        <v>180</v>
      </c>
      <c r="B206" s="6"/>
      <c r="C206" s="7"/>
      <c r="D206" s="27"/>
      <c r="E206" s="27"/>
      <c r="F206" s="32"/>
      <c r="G206" s="79"/>
      <c r="H206" s="27">
        <f>VLOOKUP($C$6,'Индекс роста цен Профикс(месяц)'!$A$7:$U$35,21)</f>
        <v>1.0399999999999996</v>
      </c>
      <c r="I206" s="32">
        <f t="shared" si="16"/>
        <v>0</v>
      </c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8">
        <f t="shared" si="11"/>
        <v>0</v>
      </c>
      <c r="X206" s="25" t="e">
        <f t="shared" si="13"/>
        <v>#DIV/0!</v>
      </c>
      <c r="Y206" s="19" t="e">
        <f t="shared" si="14"/>
        <v>#DIV/0!</v>
      </c>
    </row>
    <row r="207" spans="1:25" ht="21.75" hidden="1" customHeight="1" outlineLevel="1" x14ac:dyDescent="0.2">
      <c r="A207" s="15">
        <v>181</v>
      </c>
      <c r="B207" s="6"/>
      <c r="C207" s="7"/>
      <c r="D207" s="27"/>
      <c r="E207" s="27"/>
      <c r="F207" s="32"/>
      <c r="G207" s="79"/>
      <c r="H207" s="27">
        <f>VLOOKUP($C$6,'Индекс роста цен Профикс(месяц)'!$A$7:$U$35,21)</f>
        <v>1.0399999999999996</v>
      </c>
      <c r="I207" s="32">
        <f t="shared" si="16"/>
        <v>0</v>
      </c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8">
        <f t="shared" si="11"/>
        <v>0</v>
      </c>
      <c r="X207" s="25" t="e">
        <f t="shared" si="13"/>
        <v>#DIV/0!</v>
      </c>
      <c r="Y207" s="19" t="e">
        <f t="shared" si="14"/>
        <v>#DIV/0!</v>
      </c>
    </row>
    <row r="208" spans="1:25" ht="21.75" hidden="1" customHeight="1" outlineLevel="1" x14ac:dyDescent="0.2">
      <c r="A208" s="15">
        <v>182</v>
      </c>
      <c r="B208" s="6"/>
      <c r="C208" s="7"/>
      <c r="D208" s="27"/>
      <c r="E208" s="27"/>
      <c r="F208" s="32"/>
      <c r="G208" s="79"/>
      <c r="H208" s="27">
        <f>VLOOKUP($C$6,'Индекс роста цен Профикс(месяц)'!$A$7:$U$35,21)</f>
        <v>1.0399999999999996</v>
      </c>
      <c r="I208" s="32">
        <f t="shared" si="16"/>
        <v>0</v>
      </c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8">
        <f t="shared" si="11"/>
        <v>0</v>
      </c>
      <c r="X208" s="25" t="e">
        <f t="shared" si="13"/>
        <v>#DIV/0!</v>
      </c>
      <c r="Y208" s="19" t="e">
        <f t="shared" si="14"/>
        <v>#DIV/0!</v>
      </c>
    </row>
    <row r="209" spans="1:25" ht="21.75" hidden="1" customHeight="1" outlineLevel="1" x14ac:dyDescent="0.2">
      <c r="A209" s="15">
        <v>183</v>
      </c>
      <c r="B209" s="6"/>
      <c r="C209" s="7"/>
      <c r="D209" s="27"/>
      <c r="E209" s="27"/>
      <c r="F209" s="32"/>
      <c r="G209" s="79"/>
      <c r="H209" s="27">
        <f>VLOOKUP($C$6,'Индекс роста цен Профикс(месяц)'!$A$7:$U$35,21)</f>
        <v>1.0399999999999996</v>
      </c>
      <c r="I209" s="32">
        <f t="shared" si="16"/>
        <v>0</v>
      </c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8">
        <f t="shared" si="11"/>
        <v>0</v>
      </c>
      <c r="X209" s="25" t="e">
        <f t="shared" si="13"/>
        <v>#DIV/0!</v>
      </c>
      <c r="Y209" s="19" t="e">
        <f t="shared" si="14"/>
        <v>#DIV/0!</v>
      </c>
    </row>
    <row r="210" spans="1:25" ht="21.75" hidden="1" customHeight="1" outlineLevel="1" x14ac:dyDescent="0.2">
      <c r="A210" s="15">
        <v>184</v>
      </c>
      <c r="B210" s="6"/>
      <c r="C210" s="7"/>
      <c r="D210" s="27"/>
      <c r="E210" s="27"/>
      <c r="F210" s="32"/>
      <c r="G210" s="79"/>
      <c r="H210" s="27">
        <f>VLOOKUP($C$6,'Индекс роста цен Профикс(месяц)'!$A$7:$U$35,21)</f>
        <v>1.0399999999999996</v>
      </c>
      <c r="I210" s="32">
        <f t="shared" si="16"/>
        <v>0</v>
      </c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8">
        <f t="shared" si="11"/>
        <v>0</v>
      </c>
      <c r="X210" s="25" t="e">
        <f t="shared" si="13"/>
        <v>#DIV/0!</v>
      </c>
      <c r="Y210" s="19" t="e">
        <f t="shared" si="14"/>
        <v>#DIV/0!</v>
      </c>
    </row>
    <row r="211" spans="1:25" ht="21.75" hidden="1" customHeight="1" outlineLevel="1" x14ac:dyDescent="0.2">
      <c r="A211" s="15">
        <v>185</v>
      </c>
      <c r="B211" s="6"/>
      <c r="C211" s="7"/>
      <c r="D211" s="27"/>
      <c r="E211" s="27"/>
      <c r="F211" s="32"/>
      <c r="G211" s="79"/>
      <c r="H211" s="27">
        <f>VLOOKUP($C$6,'Индекс роста цен Профикс(месяц)'!$A$7:$U$35,21)</f>
        <v>1.0399999999999996</v>
      </c>
      <c r="I211" s="32">
        <f t="shared" si="16"/>
        <v>0</v>
      </c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8">
        <f t="shared" si="11"/>
        <v>0</v>
      </c>
      <c r="X211" s="25" t="e">
        <f t="shared" si="13"/>
        <v>#DIV/0!</v>
      </c>
      <c r="Y211" s="19" t="e">
        <f t="shared" si="14"/>
        <v>#DIV/0!</v>
      </c>
    </row>
    <row r="212" spans="1:25" ht="21.75" hidden="1" customHeight="1" outlineLevel="1" x14ac:dyDescent="0.2">
      <c r="A212" s="15">
        <v>186</v>
      </c>
      <c r="B212" s="6"/>
      <c r="C212" s="7"/>
      <c r="D212" s="27"/>
      <c r="E212" s="27"/>
      <c r="F212" s="32"/>
      <c r="G212" s="79"/>
      <c r="H212" s="27">
        <f>VLOOKUP($C$6,'Индекс роста цен Профикс(месяц)'!$A$7:$U$35,21)</f>
        <v>1.0399999999999996</v>
      </c>
      <c r="I212" s="32">
        <f t="shared" si="16"/>
        <v>0</v>
      </c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8">
        <f t="shared" si="11"/>
        <v>0</v>
      </c>
      <c r="X212" s="25" t="e">
        <f t="shared" si="13"/>
        <v>#DIV/0!</v>
      </c>
      <c r="Y212" s="19" t="e">
        <f t="shared" si="14"/>
        <v>#DIV/0!</v>
      </c>
    </row>
    <row r="213" spans="1:25" ht="21.75" hidden="1" customHeight="1" outlineLevel="1" x14ac:dyDescent="0.2">
      <c r="A213" s="15">
        <v>187</v>
      </c>
      <c r="B213" s="6"/>
      <c r="C213" s="7"/>
      <c r="D213" s="27"/>
      <c r="E213" s="27"/>
      <c r="F213" s="32"/>
      <c r="G213" s="79"/>
      <c r="H213" s="27">
        <f>VLOOKUP($C$6,'Индекс роста цен Профикс(месяц)'!$A$7:$U$35,21)</f>
        <v>1.0399999999999996</v>
      </c>
      <c r="I213" s="32">
        <f t="shared" si="16"/>
        <v>0</v>
      </c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8">
        <f t="shared" si="11"/>
        <v>0</v>
      </c>
      <c r="X213" s="25" t="e">
        <f t="shared" si="13"/>
        <v>#DIV/0!</v>
      </c>
      <c r="Y213" s="19" t="e">
        <f t="shared" si="14"/>
        <v>#DIV/0!</v>
      </c>
    </row>
    <row r="214" spans="1:25" ht="21.75" hidden="1" customHeight="1" outlineLevel="1" x14ac:dyDescent="0.2">
      <c r="A214" s="15">
        <v>188</v>
      </c>
      <c r="B214" s="6"/>
      <c r="C214" s="7"/>
      <c r="D214" s="27"/>
      <c r="E214" s="27"/>
      <c r="F214" s="32"/>
      <c r="G214" s="79"/>
      <c r="H214" s="27">
        <f>VLOOKUP($C$6,'Индекс роста цен Профикс(месяц)'!$A$7:$U$35,21)</f>
        <v>1.0399999999999996</v>
      </c>
      <c r="I214" s="32">
        <f t="shared" si="16"/>
        <v>0</v>
      </c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8">
        <f t="shared" si="11"/>
        <v>0</v>
      </c>
      <c r="X214" s="25" t="e">
        <f t="shared" si="13"/>
        <v>#DIV/0!</v>
      </c>
      <c r="Y214" s="19" t="e">
        <f t="shared" si="14"/>
        <v>#DIV/0!</v>
      </c>
    </row>
    <row r="215" spans="1:25" ht="21.75" hidden="1" customHeight="1" outlineLevel="1" x14ac:dyDescent="0.2">
      <c r="A215" s="15">
        <v>189</v>
      </c>
      <c r="B215" s="6"/>
      <c r="C215" s="7"/>
      <c r="D215" s="27"/>
      <c r="E215" s="27"/>
      <c r="F215" s="32"/>
      <c r="G215" s="79"/>
      <c r="H215" s="27">
        <f>VLOOKUP($C$6,'Индекс роста цен Профикс(месяц)'!$A$7:$U$35,21)</f>
        <v>1.0399999999999996</v>
      </c>
      <c r="I215" s="32">
        <f t="shared" si="16"/>
        <v>0</v>
      </c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8">
        <f t="shared" si="11"/>
        <v>0</v>
      </c>
      <c r="X215" s="25" t="e">
        <f t="shared" si="13"/>
        <v>#DIV/0!</v>
      </c>
      <c r="Y215" s="19" t="e">
        <f t="shared" si="14"/>
        <v>#DIV/0!</v>
      </c>
    </row>
    <row r="216" spans="1:25" ht="21.75" hidden="1" customHeight="1" outlineLevel="1" x14ac:dyDescent="0.2">
      <c r="A216" s="15">
        <v>190</v>
      </c>
      <c r="B216" s="6"/>
      <c r="C216" s="7"/>
      <c r="D216" s="27"/>
      <c r="E216" s="27"/>
      <c r="F216" s="32"/>
      <c r="G216" s="79"/>
      <c r="H216" s="27">
        <f>VLOOKUP($C$6,'Индекс роста цен Профикс(месяц)'!$A$7:$U$35,21)</f>
        <v>1.0399999999999996</v>
      </c>
      <c r="I216" s="32">
        <f t="shared" si="16"/>
        <v>0</v>
      </c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8">
        <f t="shared" si="11"/>
        <v>0</v>
      </c>
      <c r="X216" s="25" t="e">
        <f t="shared" si="13"/>
        <v>#DIV/0!</v>
      </c>
      <c r="Y216" s="19" t="e">
        <f t="shared" si="14"/>
        <v>#DIV/0!</v>
      </c>
    </row>
    <row r="217" spans="1:25" ht="21.75" hidden="1" customHeight="1" outlineLevel="1" x14ac:dyDescent="0.2">
      <c r="A217" s="15">
        <v>191</v>
      </c>
      <c r="B217" s="6"/>
      <c r="C217" s="7"/>
      <c r="D217" s="27"/>
      <c r="E217" s="27"/>
      <c r="F217" s="32"/>
      <c r="G217" s="79"/>
      <c r="H217" s="27">
        <f>VLOOKUP($C$6,'Индекс роста цен Профикс(месяц)'!$A$7:$U$35,21)</f>
        <v>1.0399999999999996</v>
      </c>
      <c r="I217" s="32">
        <f t="shared" si="16"/>
        <v>0</v>
      </c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8">
        <f t="shared" si="11"/>
        <v>0</v>
      </c>
      <c r="X217" s="25" t="e">
        <f t="shared" si="13"/>
        <v>#DIV/0!</v>
      </c>
      <c r="Y217" s="19" t="e">
        <f t="shared" si="14"/>
        <v>#DIV/0!</v>
      </c>
    </row>
    <row r="218" spans="1:25" ht="21.75" hidden="1" customHeight="1" outlineLevel="1" x14ac:dyDescent="0.2">
      <c r="A218" s="15">
        <v>192</v>
      </c>
      <c r="B218" s="6"/>
      <c r="C218" s="7"/>
      <c r="D218" s="27"/>
      <c r="E218" s="27"/>
      <c r="F218" s="32"/>
      <c r="G218" s="79"/>
      <c r="H218" s="27">
        <f>VLOOKUP($C$6,'Индекс роста цен Профикс(месяц)'!$A$7:$U$35,21)</f>
        <v>1.0399999999999996</v>
      </c>
      <c r="I218" s="32">
        <f t="shared" si="16"/>
        <v>0</v>
      </c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8">
        <f t="shared" si="11"/>
        <v>0</v>
      </c>
      <c r="X218" s="25" t="e">
        <f t="shared" si="13"/>
        <v>#DIV/0!</v>
      </c>
      <c r="Y218" s="19" t="e">
        <f t="shared" si="14"/>
        <v>#DIV/0!</v>
      </c>
    </row>
    <row r="219" spans="1:25" ht="21.75" hidden="1" customHeight="1" outlineLevel="1" x14ac:dyDescent="0.2">
      <c r="A219" s="15">
        <v>193</v>
      </c>
      <c r="B219" s="6"/>
      <c r="C219" s="7"/>
      <c r="D219" s="27"/>
      <c r="E219" s="27"/>
      <c r="F219" s="32"/>
      <c r="G219" s="79"/>
      <c r="H219" s="27">
        <f>VLOOKUP($C$6,'Индекс роста цен Профикс(месяц)'!$A$7:$U$35,21)</f>
        <v>1.0399999999999996</v>
      </c>
      <c r="I219" s="32">
        <f t="shared" si="16"/>
        <v>0</v>
      </c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8">
        <f t="shared" si="11"/>
        <v>0</v>
      </c>
      <c r="X219" s="25" t="e">
        <f t="shared" si="13"/>
        <v>#DIV/0!</v>
      </c>
      <c r="Y219" s="19" t="e">
        <f t="shared" si="14"/>
        <v>#DIV/0!</v>
      </c>
    </row>
    <row r="220" spans="1:25" ht="21.75" hidden="1" customHeight="1" outlineLevel="1" x14ac:dyDescent="0.2">
      <c r="A220" s="15">
        <v>194</v>
      </c>
      <c r="B220" s="6"/>
      <c r="C220" s="7"/>
      <c r="D220" s="27"/>
      <c r="E220" s="27"/>
      <c r="F220" s="32"/>
      <c r="G220" s="79"/>
      <c r="H220" s="27">
        <f>VLOOKUP($C$6,'Индекс роста цен Профикс(месяц)'!$A$7:$U$35,21)</f>
        <v>1.0399999999999996</v>
      </c>
      <c r="I220" s="32">
        <f t="shared" si="16"/>
        <v>0</v>
      </c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8">
        <f t="shared" ref="W220:W276" si="17">COUNTIF(I220:V220,"&gt;0")</f>
        <v>0</v>
      </c>
      <c r="X220" s="25" t="e">
        <f t="shared" si="13"/>
        <v>#DIV/0!</v>
      </c>
      <c r="Y220" s="19" t="e">
        <f t="shared" si="14"/>
        <v>#DIV/0!</v>
      </c>
    </row>
    <row r="221" spans="1:25" ht="21.75" hidden="1" customHeight="1" outlineLevel="1" x14ac:dyDescent="0.2">
      <c r="A221" s="15">
        <v>195</v>
      </c>
      <c r="B221" s="6"/>
      <c r="C221" s="7"/>
      <c r="D221" s="27"/>
      <c r="E221" s="27"/>
      <c r="F221" s="32"/>
      <c r="G221" s="79"/>
      <c r="H221" s="27">
        <f>VLOOKUP($C$6,'Индекс роста цен Профикс(месяц)'!$A$7:$U$35,21)</f>
        <v>1.0399999999999996</v>
      </c>
      <c r="I221" s="32">
        <f t="shared" si="16"/>
        <v>0</v>
      </c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8">
        <f t="shared" si="17"/>
        <v>0</v>
      </c>
      <c r="X221" s="25" t="e">
        <f t="shared" si="13"/>
        <v>#DIV/0!</v>
      </c>
      <c r="Y221" s="19" t="e">
        <f t="shared" si="14"/>
        <v>#DIV/0!</v>
      </c>
    </row>
    <row r="222" spans="1:25" ht="21.75" hidden="1" customHeight="1" outlineLevel="1" x14ac:dyDescent="0.2">
      <c r="A222" s="15">
        <v>196</v>
      </c>
      <c r="B222" s="6"/>
      <c r="C222" s="7"/>
      <c r="D222" s="27"/>
      <c r="E222" s="27"/>
      <c r="F222" s="32"/>
      <c r="G222" s="79"/>
      <c r="H222" s="27">
        <f>VLOOKUP($C$6,'Индекс роста цен Профикс(месяц)'!$A$7:$U$35,21)</f>
        <v>1.0399999999999996</v>
      </c>
      <c r="I222" s="32">
        <f t="shared" si="16"/>
        <v>0</v>
      </c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8">
        <f t="shared" si="17"/>
        <v>0</v>
      </c>
      <c r="X222" s="25" t="e">
        <f t="shared" ref="X222:X276" si="18">(SUM(I222:V222)/W222)</f>
        <v>#DIV/0!</v>
      </c>
      <c r="Y222" s="19" t="e">
        <f t="shared" ref="Y222:Y276" si="19">X222*D222</f>
        <v>#DIV/0!</v>
      </c>
    </row>
    <row r="223" spans="1:25" ht="21.75" hidden="1" customHeight="1" outlineLevel="1" x14ac:dyDescent="0.2">
      <c r="A223" s="15">
        <v>197</v>
      </c>
      <c r="B223" s="6"/>
      <c r="C223" s="7"/>
      <c r="D223" s="27"/>
      <c r="E223" s="27"/>
      <c r="F223" s="32"/>
      <c r="G223" s="79"/>
      <c r="H223" s="27">
        <f>VLOOKUP($C$6,'Индекс роста цен Профикс(месяц)'!$A$7:$U$35,21)</f>
        <v>1.0399999999999996</v>
      </c>
      <c r="I223" s="32">
        <f t="shared" si="16"/>
        <v>0</v>
      </c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8">
        <f t="shared" si="17"/>
        <v>0</v>
      </c>
      <c r="X223" s="25" t="e">
        <f t="shared" si="18"/>
        <v>#DIV/0!</v>
      </c>
      <c r="Y223" s="19" t="e">
        <f t="shared" si="19"/>
        <v>#DIV/0!</v>
      </c>
    </row>
    <row r="224" spans="1:25" ht="21.75" hidden="1" customHeight="1" outlineLevel="1" x14ac:dyDescent="0.2">
      <c r="A224" s="15">
        <v>198</v>
      </c>
      <c r="B224" s="6"/>
      <c r="C224" s="7"/>
      <c r="D224" s="27"/>
      <c r="E224" s="27"/>
      <c r="F224" s="32"/>
      <c r="G224" s="79"/>
      <c r="H224" s="27">
        <f>VLOOKUP($C$6,'Индекс роста цен Профикс(месяц)'!$A$7:$U$35,21)</f>
        <v>1.0399999999999996</v>
      </c>
      <c r="I224" s="32">
        <f t="shared" si="16"/>
        <v>0</v>
      </c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8">
        <f t="shared" si="17"/>
        <v>0</v>
      </c>
      <c r="X224" s="25" t="e">
        <f t="shared" si="18"/>
        <v>#DIV/0!</v>
      </c>
      <c r="Y224" s="19" t="e">
        <f t="shared" si="19"/>
        <v>#DIV/0!</v>
      </c>
    </row>
    <row r="225" spans="1:25" ht="21.75" hidden="1" customHeight="1" outlineLevel="1" x14ac:dyDescent="0.2">
      <c r="A225" s="15">
        <v>199</v>
      </c>
      <c r="B225" s="6"/>
      <c r="C225" s="7"/>
      <c r="D225" s="27"/>
      <c r="E225" s="27"/>
      <c r="F225" s="32"/>
      <c r="G225" s="79"/>
      <c r="H225" s="27">
        <f>VLOOKUP($C$6,'Индекс роста цен Профикс(месяц)'!$A$7:$U$35,21)</f>
        <v>1.0399999999999996</v>
      </c>
      <c r="I225" s="32">
        <f t="shared" si="16"/>
        <v>0</v>
      </c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8">
        <f t="shared" si="17"/>
        <v>0</v>
      </c>
      <c r="X225" s="25" t="e">
        <f t="shared" si="18"/>
        <v>#DIV/0!</v>
      </c>
      <c r="Y225" s="19" t="e">
        <f t="shared" si="19"/>
        <v>#DIV/0!</v>
      </c>
    </row>
    <row r="226" spans="1:25" ht="21.75" hidden="1" customHeight="1" outlineLevel="1" x14ac:dyDescent="0.2">
      <c r="A226" s="15">
        <v>200</v>
      </c>
      <c r="B226" s="6"/>
      <c r="C226" s="7"/>
      <c r="D226" s="27"/>
      <c r="E226" s="27"/>
      <c r="F226" s="32"/>
      <c r="G226" s="79"/>
      <c r="H226" s="27">
        <f>VLOOKUP($C$6,'Индекс роста цен Профикс(месяц)'!$A$7:$U$35,21)</f>
        <v>1.0399999999999996</v>
      </c>
      <c r="I226" s="32">
        <f t="shared" si="16"/>
        <v>0</v>
      </c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8">
        <f t="shared" si="17"/>
        <v>0</v>
      </c>
      <c r="X226" s="25" t="e">
        <f t="shared" si="18"/>
        <v>#DIV/0!</v>
      </c>
      <c r="Y226" s="19" t="e">
        <f t="shared" si="19"/>
        <v>#DIV/0!</v>
      </c>
    </row>
    <row r="227" spans="1:25" ht="21.75" hidden="1" customHeight="1" outlineLevel="1" x14ac:dyDescent="0.2">
      <c r="A227" s="15">
        <v>201</v>
      </c>
      <c r="B227" s="6"/>
      <c r="C227" s="7"/>
      <c r="D227" s="27"/>
      <c r="E227" s="27"/>
      <c r="F227" s="32"/>
      <c r="G227" s="79"/>
      <c r="H227" s="27">
        <f>VLOOKUP($C$6,'Индекс роста цен Профикс(месяц)'!$A$7:$U$35,21)</f>
        <v>1.0399999999999996</v>
      </c>
      <c r="I227" s="32">
        <f t="shared" si="16"/>
        <v>0</v>
      </c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8">
        <f t="shared" si="17"/>
        <v>0</v>
      </c>
      <c r="X227" s="25" t="e">
        <f t="shared" si="18"/>
        <v>#DIV/0!</v>
      </c>
      <c r="Y227" s="19" t="e">
        <f t="shared" si="19"/>
        <v>#DIV/0!</v>
      </c>
    </row>
    <row r="228" spans="1:25" ht="21.75" hidden="1" customHeight="1" outlineLevel="1" x14ac:dyDescent="0.2">
      <c r="A228" s="15">
        <v>202</v>
      </c>
      <c r="B228" s="6"/>
      <c r="C228" s="7"/>
      <c r="D228" s="27"/>
      <c r="E228" s="27"/>
      <c r="F228" s="32"/>
      <c r="G228" s="79"/>
      <c r="H228" s="27">
        <f>VLOOKUP($C$6,'Индекс роста цен Профикс(месяц)'!$A$7:$U$35,21)</f>
        <v>1.0399999999999996</v>
      </c>
      <c r="I228" s="32">
        <f t="shared" si="16"/>
        <v>0</v>
      </c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8">
        <f t="shared" si="17"/>
        <v>0</v>
      </c>
      <c r="X228" s="25" t="e">
        <f t="shared" si="18"/>
        <v>#DIV/0!</v>
      </c>
      <c r="Y228" s="19" t="e">
        <f t="shared" si="19"/>
        <v>#DIV/0!</v>
      </c>
    </row>
    <row r="229" spans="1:25" ht="21.75" hidden="1" customHeight="1" outlineLevel="1" x14ac:dyDescent="0.2">
      <c r="A229" s="15">
        <v>203</v>
      </c>
      <c r="B229" s="6"/>
      <c r="C229" s="7"/>
      <c r="D229" s="27"/>
      <c r="E229" s="27"/>
      <c r="F229" s="32"/>
      <c r="G229" s="79"/>
      <c r="H229" s="27">
        <f>VLOOKUP($C$6,'Индекс роста цен Профикс(месяц)'!$A$7:$U$35,21)</f>
        <v>1.0399999999999996</v>
      </c>
      <c r="I229" s="32">
        <f t="shared" si="16"/>
        <v>0</v>
      </c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8">
        <f t="shared" si="17"/>
        <v>0</v>
      </c>
      <c r="X229" s="25" t="e">
        <f t="shared" si="18"/>
        <v>#DIV/0!</v>
      </c>
      <c r="Y229" s="19" t="e">
        <f t="shared" si="19"/>
        <v>#DIV/0!</v>
      </c>
    </row>
    <row r="230" spans="1:25" ht="21.75" hidden="1" customHeight="1" outlineLevel="1" x14ac:dyDescent="0.2">
      <c r="A230" s="15">
        <v>204</v>
      </c>
      <c r="B230" s="6"/>
      <c r="C230" s="7"/>
      <c r="D230" s="27"/>
      <c r="E230" s="27"/>
      <c r="F230" s="32"/>
      <c r="G230" s="79"/>
      <c r="H230" s="27">
        <f>VLOOKUP($C$6,'Индекс роста цен Профикс(месяц)'!$A$7:$U$35,21)</f>
        <v>1.0399999999999996</v>
      </c>
      <c r="I230" s="32">
        <f t="shared" si="16"/>
        <v>0</v>
      </c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8">
        <f t="shared" si="17"/>
        <v>0</v>
      </c>
      <c r="X230" s="25" t="e">
        <f t="shared" si="18"/>
        <v>#DIV/0!</v>
      </c>
      <c r="Y230" s="19" t="e">
        <f t="shared" si="19"/>
        <v>#DIV/0!</v>
      </c>
    </row>
    <row r="231" spans="1:25" ht="21.75" hidden="1" customHeight="1" outlineLevel="1" x14ac:dyDescent="0.2">
      <c r="A231" s="15">
        <v>205</v>
      </c>
      <c r="B231" s="6"/>
      <c r="C231" s="7"/>
      <c r="D231" s="27"/>
      <c r="E231" s="27"/>
      <c r="F231" s="32"/>
      <c r="G231" s="79"/>
      <c r="H231" s="27">
        <f>VLOOKUP($C$6,'Индекс роста цен Профикс(месяц)'!$A$7:$U$35,21)</f>
        <v>1.0399999999999996</v>
      </c>
      <c r="I231" s="32">
        <f t="shared" si="16"/>
        <v>0</v>
      </c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8">
        <f t="shared" si="17"/>
        <v>0</v>
      </c>
      <c r="X231" s="25" t="e">
        <f t="shared" si="18"/>
        <v>#DIV/0!</v>
      </c>
      <c r="Y231" s="19" t="e">
        <f t="shared" si="19"/>
        <v>#DIV/0!</v>
      </c>
    </row>
    <row r="232" spans="1:25" ht="21.75" hidden="1" customHeight="1" outlineLevel="1" x14ac:dyDescent="0.2">
      <c r="A232" s="15">
        <v>206</v>
      </c>
      <c r="B232" s="6"/>
      <c r="C232" s="7"/>
      <c r="D232" s="27"/>
      <c r="E232" s="27"/>
      <c r="F232" s="32"/>
      <c r="G232" s="79"/>
      <c r="H232" s="27">
        <f>VLOOKUP($C$6,'Индекс роста цен Профикс(месяц)'!$A$7:$U$35,21)</f>
        <v>1.0399999999999996</v>
      </c>
      <c r="I232" s="32">
        <f t="shared" si="16"/>
        <v>0</v>
      </c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8">
        <f t="shared" si="17"/>
        <v>0</v>
      </c>
      <c r="X232" s="25" t="e">
        <f t="shared" si="18"/>
        <v>#DIV/0!</v>
      </c>
      <c r="Y232" s="19" t="e">
        <f t="shared" si="19"/>
        <v>#DIV/0!</v>
      </c>
    </row>
    <row r="233" spans="1:25" ht="21.75" hidden="1" customHeight="1" outlineLevel="1" x14ac:dyDescent="0.2">
      <c r="A233" s="15">
        <v>207</v>
      </c>
      <c r="B233" s="6"/>
      <c r="C233" s="7"/>
      <c r="D233" s="27"/>
      <c r="E233" s="27"/>
      <c r="F233" s="32"/>
      <c r="G233" s="79"/>
      <c r="H233" s="27">
        <f>VLOOKUP($C$6,'Индекс роста цен Профикс(месяц)'!$A$7:$U$35,21)</f>
        <v>1.0399999999999996</v>
      </c>
      <c r="I233" s="32">
        <f t="shared" si="16"/>
        <v>0</v>
      </c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8">
        <f t="shared" si="17"/>
        <v>0</v>
      </c>
      <c r="X233" s="25" t="e">
        <f t="shared" si="18"/>
        <v>#DIV/0!</v>
      </c>
      <c r="Y233" s="19" t="e">
        <f t="shared" si="19"/>
        <v>#DIV/0!</v>
      </c>
    </row>
    <row r="234" spans="1:25" ht="21.75" hidden="1" customHeight="1" outlineLevel="1" x14ac:dyDescent="0.2">
      <c r="A234" s="15">
        <v>208</v>
      </c>
      <c r="B234" s="6"/>
      <c r="C234" s="7"/>
      <c r="D234" s="27"/>
      <c r="E234" s="27"/>
      <c r="F234" s="32"/>
      <c r="G234" s="79"/>
      <c r="H234" s="27">
        <f>VLOOKUP($C$6,'Индекс роста цен Профикс(месяц)'!$A$7:$U$35,21)</f>
        <v>1.0399999999999996</v>
      </c>
      <c r="I234" s="32">
        <f t="shared" si="16"/>
        <v>0</v>
      </c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8">
        <f t="shared" si="17"/>
        <v>0</v>
      </c>
      <c r="X234" s="25" t="e">
        <f t="shared" si="18"/>
        <v>#DIV/0!</v>
      </c>
      <c r="Y234" s="19" t="e">
        <f t="shared" si="19"/>
        <v>#DIV/0!</v>
      </c>
    </row>
    <row r="235" spans="1:25" ht="21.75" hidden="1" customHeight="1" outlineLevel="1" x14ac:dyDescent="0.2">
      <c r="A235" s="15">
        <v>209</v>
      </c>
      <c r="B235" s="6"/>
      <c r="C235" s="7"/>
      <c r="D235" s="27"/>
      <c r="E235" s="27"/>
      <c r="F235" s="32"/>
      <c r="G235" s="79"/>
      <c r="H235" s="27">
        <f>VLOOKUP($C$6,'Индекс роста цен Профикс(месяц)'!$A$7:$U$35,21)</f>
        <v>1.0399999999999996</v>
      </c>
      <c r="I235" s="32">
        <f t="shared" si="16"/>
        <v>0</v>
      </c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8">
        <f t="shared" si="17"/>
        <v>0</v>
      </c>
      <c r="X235" s="25" t="e">
        <f t="shared" si="18"/>
        <v>#DIV/0!</v>
      </c>
      <c r="Y235" s="19" t="e">
        <f t="shared" si="19"/>
        <v>#DIV/0!</v>
      </c>
    </row>
    <row r="236" spans="1:25" ht="21.75" hidden="1" customHeight="1" outlineLevel="1" x14ac:dyDescent="0.2">
      <c r="A236" s="15">
        <v>210</v>
      </c>
      <c r="B236" s="6"/>
      <c r="C236" s="7"/>
      <c r="D236" s="27"/>
      <c r="E236" s="27"/>
      <c r="F236" s="32"/>
      <c r="G236" s="79"/>
      <c r="H236" s="27">
        <f>VLOOKUP($C$6,'Индекс роста цен Профикс(месяц)'!$A$7:$U$35,21)</f>
        <v>1.0399999999999996</v>
      </c>
      <c r="I236" s="32">
        <f t="shared" si="16"/>
        <v>0</v>
      </c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8">
        <f t="shared" si="17"/>
        <v>0</v>
      </c>
      <c r="X236" s="25" t="e">
        <f t="shared" si="18"/>
        <v>#DIV/0!</v>
      </c>
      <c r="Y236" s="19" t="e">
        <f t="shared" si="19"/>
        <v>#DIV/0!</v>
      </c>
    </row>
    <row r="237" spans="1:25" ht="21.75" hidden="1" customHeight="1" outlineLevel="1" x14ac:dyDescent="0.2">
      <c r="A237" s="15">
        <v>211</v>
      </c>
      <c r="B237" s="6"/>
      <c r="C237" s="7"/>
      <c r="D237" s="27"/>
      <c r="E237" s="27"/>
      <c r="F237" s="32"/>
      <c r="G237" s="79"/>
      <c r="H237" s="27">
        <f>VLOOKUP($C$6,'Индекс роста цен Профикс(месяц)'!$A$7:$U$35,21)</f>
        <v>1.0399999999999996</v>
      </c>
      <c r="I237" s="32">
        <f t="shared" si="16"/>
        <v>0</v>
      </c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8">
        <f t="shared" si="17"/>
        <v>0</v>
      </c>
      <c r="X237" s="25" t="e">
        <f t="shared" si="18"/>
        <v>#DIV/0!</v>
      </c>
      <c r="Y237" s="19" t="e">
        <f t="shared" si="19"/>
        <v>#DIV/0!</v>
      </c>
    </row>
    <row r="238" spans="1:25" ht="21.75" hidden="1" customHeight="1" outlineLevel="1" x14ac:dyDescent="0.2">
      <c r="A238" s="15">
        <v>212</v>
      </c>
      <c r="B238" s="6"/>
      <c r="C238" s="7"/>
      <c r="D238" s="27"/>
      <c r="E238" s="27"/>
      <c r="F238" s="32"/>
      <c r="G238" s="79"/>
      <c r="H238" s="27">
        <f>VLOOKUP($C$6,'Индекс роста цен Профикс(месяц)'!$A$7:$U$35,21)</f>
        <v>1.0399999999999996</v>
      </c>
      <c r="I238" s="32">
        <f t="shared" si="16"/>
        <v>0</v>
      </c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8">
        <f t="shared" si="17"/>
        <v>0</v>
      </c>
      <c r="X238" s="25" t="e">
        <f t="shared" si="18"/>
        <v>#DIV/0!</v>
      </c>
      <c r="Y238" s="19" t="e">
        <f t="shared" si="19"/>
        <v>#DIV/0!</v>
      </c>
    </row>
    <row r="239" spans="1:25" ht="21.75" hidden="1" customHeight="1" outlineLevel="1" x14ac:dyDescent="0.2">
      <c r="A239" s="15">
        <v>213</v>
      </c>
      <c r="B239" s="6"/>
      <c r="C239" s="7"/>
      <c r="D239" s="27"/>
      <c r="E239" s="27"/>
      <c r="F239" s="32"/>
      <c r="G239" s="79"/>
      <c r="H239" s="27">
        <f>VLOOKUP($C$6,'Индекс роста цен Профикс(месяц)'!$A$7:$U$35,21)</f>
        <v>1.0399999999999996</v>
      </c>
      <c r="I239" s="32">
        <f t="shared" si="16"/>
        <v>0</v>
      </c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8">
        <f t="shared" si="17"/>
        <v>0</v>
      </c>
      <c r="X239" s="25" t="e">
        <f t="shared" si="18"/>
        <v>#DIV/0!</v>
      </c>
      <c r="Y239" s="19" t="e">
        <f t="shared" si="19"/>
        <v>#DIV/0!</v>
      </c>
    </row>
    <row r="240" spans="1:25" ht="21.75" hidden="1" customHeight="1" outlineLevel="1" x14ac:dyDescent="0.2">
      <c r="A240" s="15">
        <v>214</v>
      </c>
      <c r="B240" s="6"/>
      <c r="C240" s="7"/>
      <c r="D240" s="27"/>
      <c r="E240" s="27"/>
      <c r="F240" s="32"/>
      <c r="G240" s="79"/>
      <c r="H240" s="27">
        <f>VLOOKUP($C$6,'Индекс роста цен Профикс(месяц)'!$A$7:$U$35,21)</f>
        <v>1.0399999999999996</v>
      </c>
      <c r="I240" s="32">
        <f t="shared" si="16"/>
        <v>0</v>
      </c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8">
        <f t="shared" si="17"/>
        <v>0</v>
      </c>
      <c r="X240" s="25" t="e">
        <f t="shared" si="18"/>
        <v>#DIV/0!</v>
      </c>
      <c r="Y240" s="19" t="e">
        <f t="shared" si="19"/>
        <v>#DIV/0!</v>
      </c>
    </row>
    <row r="241" spans="1:25" ht="21.75" hidden="1" customHeight="1" outlineLevel="1" x14ac:dyDescent="0.2">
      <c r="A241" s="15">
        <v>215</v>
      </c>
      <c r="B241" s="6"/>
      <c r="C241" s="7"/>
      <c r="D241" s="27"/>
      <c r="E241" s="27"/>
      <c r="F241" s="32"/>
      <c r="G241" s="79"/>
      <c r="H241" s="27">
        <f>VLOOKUP($C$6,'Индекс роста цен Профикс(месяц)'!$A$7:$U$35,21)</f>
        <v>1.0399999999999996</v>
      </c>
      <c r="I241" s="32">
        <f t="shared" si="16"/>
        <v>0</v>
      </c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8">
        <f t="shared" si="17"/>
        <v>0</v>
      </c>
      <c r="X241" s="25" t="e">
        <f t="shared" si="18"/>
        <v>#DIV/0!</v>
      </c>
      <c r="Y241" s="19" t="e">
        <f t="shared" si="19"/>
        <v>#DIV/0!</v>
      </c>
    </row>
    <row r="242" spans="1:25" ht="21.75" hidden="1" customHeight="1" outlineLevel="1" x14ac:dyDescent="0.2">
      <c r="A242" s="15">
        <v>216</v>
      </c>
      <c r="B242" s="6"/>
      <c r="C242" s="7"/>
      <c r="D242" s="27"/>
      <c r="E242" s="27"/>
      <c r="F242" s="32"/>
      <c r="G242" s="79"/>
      <c r="H242" s="27">
        <f>VLOOKUP($C$6,'Индекс роста цен Профикс(месяц)'!$A$7:$U$35,21)</f>
        <v>1.0399999999999996</v>
      </c>
      <c r="I242" s="32">
        <f t="shared" si="16"/>
        <v>0</v>
      </c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8">
        <f t="shared" si="17"/>
        <v>0</v>
      </c>
      <c r="X242" s="25" t="e">
        <f t="shared" si="18"/>
        <v>#DIV/0!</v>
      </c>
      <c r="Y242" s="19" t="e">
        <f t="shared" si="19"/>
        <v>#DIV/0!</v>
      </c>
    </row>
    <row r="243" spans="1:25" ht="21.75" hidden="1" customHeight="1" outlineLevel="1" x14ac:dyDescent="0.2">
      <c r="A243" s="15">
        <v>217</v>
      </c>
      <c r="B243" s="6"/>
      <c r="C243" s="7"/>
      <c r="D243" s="27"/>
      <c r="E243" s="27"/>
      <c r="F243" s="32"/>
      <c r="G243" s="79"/>
      <c r="H243" s="27">
        <f>VLOOKUP($C$6,'Индекс роста цен Профикс(месяц)'!$A$7:$U$35,21)</f>
        <v>1.0399999999999996</v>
      </c>
      <c r="I243" s="32">
        <f t="shared" si="16"/>
        <v>0</v>
      </c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8">
        <f t="shared" si="17"/>
        <v>0</v>
      </c>
      <c r="X243" s="25" t="e">
        <f t="shared" si="18"/>
        <v>#DIV/0!</v>
      </c>
      <c r="Y243" s="19" t="e">
        <f t="shared" si="19"/>
        <v>#DIV/0!</v>
      </c>
    </row>
    <row r="244" spans="1:25" ht="21.75" hidden="1" customHeight="1" outlineLevel="1" x14ac:dyDescent="0.2">
      <c r="A244" s="15">
        <v>218</v>
      </c>
      <c r="B244" s="6"/>
      <c r="C244" s="7"/>
      <c r="D244" s="27"/>
      <c r="E244" s="27"/>
      <c r="F244" s="32"/>
      <c r="G244" s="79"/>
      <c r="H244" s="27">
        <f>VLOOKUP($C$6,'Индекс роста цен Профикс(месяц)'!$A$7:$U$35,21)</f>
        <v>1.0399999999999996</v>
      </c>
      <c r="I244" s="32">
        <f t="shared" si="16"/>
        <v>0</v>
      </c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8">
        <f t="shared" si="17"/>
        <v>0</v>
      </c>
      <c r="X244" s="25" t="e">
        <f t="shared" si="18"/>
        <v>#DIV/0!</v>
      </c>
      <c r="Y244" s="19" t="e">
        <f t="shared" si="19"/>
        <v>#DIV/0!</v>
      </c>
    </row>
    <row r="245" spans="1:25" ht="21.75" hidden="1" customHeight="1" outlineLevel="1" x14ac:dyDescent="0.2">
      <c r="A245" s="15">
        <v>219</v>
      </c>
      <c r="B245" s="6"/>
      <c r="C245" s="7"/>
      <c r="D245" s="27"/>
      <c r="E245" s="27"/>
      <c r="F245" s="32"/>
      <c r="G245" s="79"/>
      <c r="H245" s="27">
        <f>VLOOKUP($C$6,'Индекс роста цен Профикс(месяц)'!$A$7:$U$35,21)</f>
        <v>1.0399999999999996</v>
      </c>
      <c r="I245" s="32">
        <f t="shared" si="16"/>
        <v>0</v>
      </c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8">
        <f t="shared" si="17"/>
        <v>0</v>
      </c>
      <c r="X245" s="25" t="e">
        <f t="shared" si="18"/>
        <v>#DIV/0!</v>
      </c>
      <c r="Y245" s="19" t="e">
        <f t="shared" si="19"/>
        <v>#DIV/0!</v>
      </c>
    </row>
    <row r="246" spans="1:25" ht="21.75" hidden="1" customHeight="1" outlineLevel="1" x14ac:dyDescent="0.2">
      <c r="A246" s="15">
        <v>220</v>
      </c>
      <c r="B246" s="6"/>
      <c r="C246" s="7"/>
      <c r="D246" s="27"/>
      <c r="E246" s="27"/>
      <c r="F246" s="32"/>
      <c r="G246" s="79"/>
      <c r="H246" s="27">
        <f>VLOOKUP($C$6,'Индекс роста цен Профикс(месяц)'!$A$7:$U$35,21)</f>
        <v>1.0399999999999996</v>
      </c>
      <c r="I246" s="32">
        <f t="shared" si="16"/>
        <v>0</v>
      </c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8">
        <f t="shared" si="17"/>
        <v>0</v>
      </c>
      <c r="X246" s="25" t="e">
        <f t="shared" si="18"/>
        <v>#DIV/0!</v>
      </c>
      <c r="Y246" s="19" t="e">
        <f t="shared" si="19"/>
        <v>#DIV/0!</v>
      </c>
    </row>
    <row r="247" spans="1:25" ht="21.75" hidden="1" customHeight="1" outlineLevel="1" x14ac:dyDescent="0.2">
      <c r="A247" s="15">
        <v>221</v>
      </c>
      <c r="B247" s="6"/>
      <c r="C247" s="7"/>
      <c r="D247" s="27"/>
      <c r="E247" s="27"/>
      <c r="F247" s="32"/>
      <c r="G247" s="79"/>
      <c r="H247" s="27">
        <f>VLOOKUP($C$6,'Индекс роста цен Профикс(месяц)'!$A$7:$U$35,21)</f>
        <v>1.0399999999999996</v>
      </c>
      <c r="I247" s="32">
        <f t="shared" si="16"/>
        <v>0</v>
      </c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8">
        <f t="shared" si="17"/>
        <v>0</v>
      </c>
      <c r="X247" s="25" t="e">
        <f t="shared" si="18"/>
        <v>#DIV/0!</v>
      </c>
      <c r="Y247" s="19" t="e">
        <f t="shared" si="19"/>
        <v>#DIV/0!</v>
      </c>
    </row>
    <row r="248" spans="1:25" ht="21.75" hidden="1" customHeight="1" outlineLevel="1" x14ac:dyDescent="0.2">
      <c r="A248" s="15">
        <v>222</v>
      </c>
      <c r="B248" s="6"/>
      <c r="C248" s="7"/>
      <c r="D248" s="27"/>
      <c r="E248" s="27"/>
      <c r="F248" s="32"/>
      <c r="G248" s="79"/>
      <c r="H248" s="27">
        <f>VLOOKUP($C$6,'Индекс роста цен Профикс(месяц)'!$A$7:$U$35,21)</f>
        <v>1.0399999999999996</v>
      </c>
      <c r="I248" s="32">
        <f t="shared" si="16"/>
        <v>0</v>
      </c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8">
        <f t="shared" si="17"/>
        <v>0</v>
      </c>
      <c r="X248" s="25" t="e">
        <f t="shared" si="18"/>
        <v>#DIV/0!</v>
      </c>
      <c r="Y248" s="19" t="e">
        <f t="shared" si="19"/>
        <v>#DIV/0!</v>
      </c>
    </row>
    <row r="249" spans="1:25" ht="21.75" hidden="1" customHeight="1" outlineLevel="1" x14ac:dyDescent="0.2">
      <c r="A249" s="15">
        <v>223</v>
      </c>
      <c r="B249" s="6"/>
      <c r="C249" s="7"/>
      <c r="D249" s="27"/>
      <c r="E249" s="27"/>
      <c r="F249" s="32"/>
      <c r="G249" s="79"/>
      <c r="H249" s="27">
        <f>VLOOKUP($C$6,'Индекс роста цен Профикс(месяц)'!$A$7:$U$35,21)</f>
        <v>1.0399999999999996</v>
      </c>
      <c r="I249" s="32">
        <f t="shared" si="16"/>
        <v>0</v>
      </c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8">
        <f t="shared" si="17"/>
        <v>0</v>
      </c>
      <c r="X249" s="25" t="e">
        <f t="shared" si="18"/>
        <v>#DIV/0!</v>
      </c>
      <c r="Y249" s="19" t="e">
        <f t="shared" si="19"/>
        <v>#DIV/0!</v>
      </c>
    </row>
    <row r="250" spans="1:25" ht="21.75" hidden="1" customHeight="1" outlineLevel="1" x14ac:dyDescent="0.2">
      <c r="A250" s="15">
        <v>224</v>
      </c>
      <c r="B250" s="6"/>
      <c r="C250" s="7"/>
      <c r="D250" s="27"/>
      <c r="E250" s="27"/>
      <c r="F250" s="32"/>
      <c r="G250" s="79"/>
      <c r="H250" s="27">
        <f>VLOOKUP($C$6,'Индекс роста цен Профикс(месяц)'!$A$7:$U$35,21)</f>
        <v>1.0399999999999996</v>
      </c>
      <c r="I250" s="32">
        <f t="shared" si="16"/>
        <v>0</v>
      </c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8">
        <f t="shared" si="17"/>
        <v>0</v>
      </c>
      <c r="X250" s="25" t="e">
        <f t="shared" si="18"/>
        <v>#DIV/0!</v>
      </c>
      <c r="Y250" s="19" t="e">
        <f t="shared" si="19"/>
        <v>#DIV/0!</v>
      </c>
    </row>
    <row r="251" spans="1:25" ht="21.75" hidden="1" customHeight="1" outlineLevel="1" x14ac:dyDescent="0.2">
      <c r="A251" s="15">
        <v>225</v>
      </c>
      <c r="B251" s="6"/>
      <c r="C251" s="7"/>
      <c r="D251" s="27"/>
      <c r="E251" s="27"/>
      <c r="F251" s="32"/>
      <c r="G251" s="79"/>
      <c r="H251" s="27">
        <f>VLOOKUP($C$6,'Индекс роста цен Профикс(месяц)'!$A$7:$U$35,21)</f>
        <v>1.0399999999999996</v>
      </c>
      <c r="I251" s="32">
        <f t="shared" si="16"/>
        <v>0</v>
      </c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8">
        <f t="shared" si="17"/>
        <v>0</v>
      </c>
      <c r="X251" s="25" t="e">
        <f t="shared" si="18"/>
        <v>#DIV/0!</v>
      </c>
      <c r="Y251" s="19" t="e">
        <f t="shared" si="19"/>
        <v>#DIV/0!</v>
      </c>
    </row>
    <row r="252" spans="1:25" ht="21.75" hidden="1" customHeight="1" outlineLevel="1" x14ac:dyDescent="0.2">
      <c r="A252" s="15">
        <v>226</v>
      </c>
      <c r="B252" s="6"/>
      <c r="C252" s="7"/>
      <c r="D252" s="27"/>
      <c r="E252" s="27"/>
      <c r="F252" s="32"/>
      <c r="G252" s="79"/>
      <c r="H252" s="27">
        <f>VLOOKUP($C$6,'Индекс роста цен Профикс(месяц)'!$A$7:$U$35,21)</f>
        <v>1.0399999999999996</v>
      </c>
      <c r="I252" s="32">
        <f t="shared" si="16"/>
        <v>0</v>
      </c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8">
        <f t="shared" si="17"/>
        <v>0</v>
      </c>
      <c r="X252" s="25" t="e">
        <f t="shared" si="18"/>
        <v>#DIV/0!</v>
      </c>
      <c r="Y252" s="19" t="e">
        <f t="shared" si="19"/>
        <v>#DIV/0!</v>
      </c>
    </row>
    <row r="253" spans="1:25" ht="21.75" hidden="1" customHeight="1" outlineLevel="1" x14ac:dyDescent="0.2">
      <c r="A253" s="15">
        <v>227</v>
      </c>
      <c r="B253" s="6"/>
      <c r="C253" s="7"/>
      <c r="D253" s="27"/>
      <c r="E253" s="27"/>
      <c r="F253" s="32"/>
      <c r="G253" s="79"/>
      <c r="H253" s="27">
        <f>VLOOKUP($C$6,'Индекс роста цен Профикс(месяц)'!$A$7:$U$35,21)</f>
        <v>1.0399999999999996</v>
      </c>
      <c r="I253" s="32">
        <f t="shared" si="16"/>
        <v>0</v>
      </c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8">
        <f t="shared" si="17"/>
        <v>0</v>
      </c>
      <c r="X253" s="25" t="e">
        <f t="shared" si="18"/>
        <v>#DIV/0!</v>
      </c>
      <c r="Y253" s="19" t="e">
        <f t="shared" si="19"/>
        <v>#DIV/0!</v>
      </c>
    </row>
    <row r="254" spans="1:25" ht="21.75" hidden="1" customHeight="1" outlineLevel="1" x14ac:dyDescent="0.2">
      <c r="A254" s="15">
        <v>228</v>
      </c>
      <c r="B254" s="6"/>
      <c r="C254" s="7"/>
      <c r="D254" s="27"/>
      <c r="E254" s="27"/>
      <c r="F254" s="32"/>
      <c r="G254" s="79"/>
      <c r="H254" s="27">
        <f>VLOOKUP($C$6,'Индекс роста цен Профикс(месяц)'!$A$7:$U$35,21)</f>
        <v>1.0399999999999996</v>
      </c>
      <c r="I254" s="32">
        <f t="shared" si="16"/>
        <v>0</v>
      </c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8">
        <f t="shared" si="17"/>
        <v>0</v>
      </c>
      <c r="X254" s="25" t="e">
        <f t="shared" si="18"/>
        <v>#DIV/0!</v>
      </c>
      <c r="Y254" s="19" t="e">
        <f t="shared" si="19"/>
        <v>#DIV/0!</v>
      </c>
    </row>
    <row r="255" spans="1:25" ht="21.75" hidden="1" customHeight="1" outlineLevel="1" x14ac:dyDescent="0.2">
      <c r="A255" s="15">
        <v>229</v>
      </c>
      <c r="B255" s="6"/>
      <c r="C255" s="7"/>
      <c r="D255" s="27"/>
      <c r="E255" s="27"/>
      <c r="F255" s="32"/>
      <c r="G255" s="79"/>
      <c r="H255" s="27">
        <f>VLOOKUP($C$6,'Индекс роста цен Профикс(месяц)'!$A$7:$U$35,21)</f>
        <v>1.0399999999999996</v>
      </c>
      <c r="I255" s="32">
        <f t="shared" ref="I255:I263" si="20">E255*H255</f>
        <v>0</v>
      </c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8">
        <f t="shared" si="17"/>
        <v>0</v>
      </c>
      <c r="X255" s="25" t="e">
        <f t="shared" si="18"/>
        <v>#DIV/0!</v>
      </c>
      <c r="Y255" s="19" t="e">
        <f t="shared" si="19"/>
        <v>#DIV/0!</v>
      </c>
    </row>
    <row r="256" spans="1:25" ht="21.75" hidden="1" customHeight="1" outlineLevel="1" x14ac:dyDescent="0.2">
      <c r="A256" s="15">
        <v>230</v>
      </c>
      <c r="B256" s="6"/>
      <c r="C256" s="7"/>
      <c r="D256" s="27"/>
      <c r="E256" s="27"/>
      <c r="F256" s="32"/>
      <c r="G256" s="79"/>
      <c r="H256" s="27">
        <f>VLOOKUP($C$6,'Индекс роста цен Профикс(месяц)'!$A$7:$U$35,21)</f>
        <v>1.0399999999999996</v>
      </c>
      <c r="I256" s="32">
        <f t="shared" si="20"/>
        <v>0</v>
      </c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8">
        <f t="shared" si="17"/>
        <v>0</v>
      </c>
      <c r="X256" s="25" t="e">
        <f t="shared" si="18"/>
        <v>#DIV/0!</v>
      </c>
      <c r="Y256" s="19" t="e">
        <f t="shared" si="19"/>
        <v>#DIV/0!</v>
      </c>
    </row>
    <row r="257" spans="1:25" ht="21.75" hidden="1" customHeight="1" outlineLevel="1" x14ac:dyDescent="0.2">
      <c r="A257" s="15">
        <v>231</v>
      </c>
      <c r="B257" s="6"/>
      <c r="C257" s="7"/>
      <c r="D257" s="27"/>
      <c r="E257" s="27"/>
      <c r="F257" s="32"/>
      <c r="G257" s="79"/>
      <c r="H257" s="27">
        <f>VLOOKUP($C$6,'Индекс роста цен Профикс(месяц)'!$A$7:$U$35,21)</f>
        <v>1.0399999999999996</v>
      </c>
      <c r="I257" s="32">
        <f t="shared" si="20"/>
        <v>0</v>
      </c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8">
        <f t="shared" si="17"/>
        <v>0</v>
      </c>
      <c r="X257" s="25" t="e">
        <f t="shared" si="18"/>
        <v>#DIV/0!</v>
      </c>
      <c r="Y257" s="19" t="e">
        <f t="shared" si="19"/>
        <v>#DIV/0!</v>
      </c>
    </row>
    <row r="258" spans="1:25" ht="21.75" hidden="1" customHeight="1" outlineLevel="1" x14ac:dyDescent="0.2">
      <c r="A258" s="15">
        <v>232</v>
      </c>
      <c r="B258" s="6"/>
      <c r="C258" s="7"/>
      <c r="D258" s="27"/>
      <c r="E258" s="27"/>
      <c r="F258" s="32"/>
      <c r="G258" s="79"/>
      <c r="H258" s="27">
        <f>VLOOKUP($C$6,'Индекс роста цен Профикс(месяц)'!$A$7:$U$35,21)</f>
        <v>1.0399999999999996</v>
      </c>
      <c r="I258" s="32">
        <f t="shared" si="20"/>
        <v>0</v>
      </c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8">
        <f t="shared" si="17"/>
        <v>0</v>
      </c>
      <c r="X258" s="25" t="e">
        <f t="shared" si="18"/>
        <v>#DIV/0!</v>
      </c>
      <c r="Y258" s="19" t="e">
        <f t="shared" si="19"/>
        <v>#DIV/0!</v>
      </c>
    </row>
    <row r="259" spans="1:25" ht="21.75" hidden="1" customHeight="1" outlineLevel="1" x14ac:dyDescent="0.2">
      <c r="A259" s="15">
        <v>233</v>
      </c>
      <c r="B259" s="6"/>
      <c r="C259" s="7"/>
      <c r="D259" s="27"/>
      <c r="E259" s="27"/>
      <c r="F259" s="32"/>
      <c r="G259" s="79"/>
      <c r="H259" s="27">
        <f>VLOOKUP($C$6,'Индекс роста цен Профикс(месяц)'!$A$7:$U$35,21)</f>
        <v>1.0399999999999996</v>
      </c>
      <c r="I259" s="32">
        <f t="shared" si="20"/>
        <v>0</v>
      </c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8">
        <f t="shared" si="17"/>
        <v>0</v>
      </c>
      <c r="X259" s="25" t="e">
        <f t="shared" si="18"/>
        <v>#DIV/0!</v>
      </c>
      <c r="Y259" s="19" t="e">
        <f t="shared" si="19"/>
        <v>#DIV/0!</v>
      </c>
    </row>
    <row r="260" spans="1:25" ht="21.75" hidden="1" customHeight="1" outlineLevel="1" x14ac:dyDescent="0.2">
      <c r="A260" s="15">
        <v>234</v>
      </c>
      <c r="B260" s="6"/>
      <c r="C260" s="7"/>
      <c r="D260" s="27"/>
      <c r="E260" s="27"/>
      <c r="F260" s="32"/>
      <c r="G260" s="79"/>
      <c r="H260" s="27">
        <f>VLOOKUP($C$6,'Индекс роста цен Профикс(месяц)'!$A$7:$U$35,21)</f>
        <v>1.0399999999999996</v>
      </c>
      <c r="I260" s="32">
        <f t="shared" si="20"/>
        <v>0</v>
      </c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8">
        <f t="shared" si="17"/>
        <v>0</v>
      </c>
      <c r="X260" s="25" t="e">
        <f t="shared" si="18"/>
        <v>#DIV/0!</v>
      </c>
      <c r="Y260" s="19" t="e">
        <f t="shared" si="19"/>
        <v>#DIV/0!</v>
      </c>
    </row>
    <row r="261" spans="1:25" ht="21.75" hidden="1" customHeight="1" outlineLevel="1" x14ac:dyDescent="0.2">
      <c r="A261" s="15">
        <v>235</v>
      </c>
      <c r="B261" s="6"/>
      <c r="C261" s="7"/>
      <c r="D261" s="27"/>
      <c r="E261" s="27"/>
      <c r="F261" s="32"/>
      <c r="G261" s="79"/>
      <c r="H261" s="27">
        <f>VLOOKUP($C$6,'Индекс роста цен Профикс(месяц)'!$A$7:$U$35,21)</f>
        <v>1.0399999999999996</v>
      </c>
      <c r="I261" s="32">
        <f t="shared" si="20"/>
        <v>0</v>
      </c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8">
        <f t="shared" si="17"/>
        <v>0</v>
      </c>
      <c r="X261" s="25" t="e">
        <f t="shared" si="18"/>
        <v>#DIV/0!</v>
      </c>
      <c r="Y261" s="19" t="e">
        <f t="shared" si="19"/>
        <v>#DIV/0!</v>
      </c>
    </row>
    <row r="262" spans="1:25" ht="21.75" hidden="1" customHeight="1" outlineLevel="1" x14ac:dyDescent="0.2">
      <c r="A262" s="15">
        <v>236</v>
      </c>
      <c r="B262" s="6"/>
      <c r="C262" s="7"/>
      <c r="D262" s="27"/>
      <c r="E262" s="27"/>
      <c r="F262" s="32"/>
      <c r="G262" s="79"/>
      <c r="H262" s="27">
        <f>VLOOKUP($C$6,'Индекс роста цен Профикс(месяц)'!$A$7:$U$35,21)</f>
        <v>1.0399999999999996</v>
      </c>
      <c r="I262" s="32">
        <f t="shared" si="20"/>
        <v>0</v>
      </c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8">
        <f t="shared" si="17"/>
        <v>0</v>
      </c>
      <c r="X262" s="25" t="e">
        <f t="shared" si="18"/>
        <v>#DIV/0!</v>
      </c>
      <c r="Y262" s="19" t="e">
        <f t="shared" si="19"/>
        <v>#DIV/0!</v>
      </c>
    </row>
    <row r="263" spans="1:25" ht="21.75" hidden="1" customHeight="1" outlineLevel="1" x14ac:dyDescent="0.2">
      <c r="A263" s="15">
        <v>237</v>
      </c>
      <c r="B263" s="6"/>
      <c r="C263" s="7"/>
      <c r="D263" s="27"/>
      <c r="E263" s="27"/>
      <c r="F263" s="32"/>
      <c r="G263" s="79"/>
      <c r="H263" s="27">
        <f>VLOOKUP($C$6,'Индекс роста цен Профикс(месяц)'!$A$7:$U$35,21)</f>
        <v>1.0399999999999996</v>
      </c>
      <c r="I263" s="32">
        <f t="shared" si="20"/>
        <v>0</v>
      </c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8">
        <f t="shared" si="17"/>
        <v>0</v>
      </c>
      <c r="X263" s="25" t="e">
        <f t="shared" si="18"/>
        <v>#DIV/0!</v>
      </c>
      <c r="Y263" s="19" t="e">
        <f t="shared" si="19"/>
        <v>#DIV/0!</v>
      </c>
    </row>
    <row r="264" spans="1:25" ht="21.75" hidden="1" customHeight="1" outlineLevel="1" x14ac:dyDescent="0.2">
      <c r="A264" s="15">
        <v>238</v>
      </c>
      <c r="B264" s="6"/>
      <c r="C264" s="7"/>
      <c r="D264" s="27"/>
      <c r="E264" s="27"/>
      <c r="F264" s="32"/>
      <c r="G264" s="79"/>
      <c r="H264" s="27">
        <f>VLOOKUP($C$6,'Индекс роста цен Профикс(месяц)'!$A$7:$U$35,21)</f>
        <v>1.0399999999999996</v>
      </c>
      <c r="I264" s="32">
        <f t="shared" ref="I264:I276" si="21">E264*H264</f>
        <v>0</v>
      </c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8">
        <f t="shared" si="17"/>
        <v>0</v>
      </c>
      <c r="X264" s="25" t="e">
        <f t="shared" si="18"/>
        <v>#DIV/0!</v>
      </c>
      <c r="Y264" s="19" t="e">
        <f t="shared" si="19"/>
        <v>#DIV/0!</v>
      </c>
    </row>
    <row r="265" spans="1:25" ht="21.75" hidden="1" customHeight="1" outlineLevel="1" x14ac:dyDescent="0.2">
      <c r="A265" s="15">
        <v>239</v>
      </c>
      <c r="B265" s="6"/>
      <c r="C265" s="7"/>
      <c r="D265" s="27"/>
      <c r="E265" s="27"/>
      <c r="F265" s="32"/>
      <c r="G265" s="79"/>
      <c r="H265" s="27">
        <f>VLOOKUP($C$6,'Индекс роста цен Профикс(месяц)'!$A$7:$U$35,21)</f>
        <v>1.0399999999999996</v>
      </c>
      <c r="I265" s="32">
        <f t="shared" si="21"/>
        <v>0</v>
      </c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8">
        <f t="shared" si="17"/>
        <v>0</v>
      </c>
      <c r="X265" s="25" t="e">
        <f t="shared" si="18"/>
        <v>#DIV/0!</v>
      </c>
      <c r="Y265" s="19" t="e">
        <f t="shared" si="19"/>
        <v>#DIV/0!</v>
      </c>
    </row>
    <row r="266" spans="1:25" ht="21.75" hidden="1" customHeight="1" outlineLevel="1" x14ac:dyDescent="0.2">
      <c r="A266" s="15">
        <v>240</v>
      </c>
      <c r="B266" s="6"/>
      <c r="C266" s="7"/>
      <c r="D266" s="27"/>
      <c r="E266" s="27"/>
      <c r="F266" s="32"/>
      <c r="G266" s="79"/>
      <c r="H266" s="27">
        <f>VLOOKUP($C$6,'Индекс роста цен Профикс(месяц)'!$A$7:$U$35,21)</f>
        <v>1.0399999999999996</v>
      </c>
      <c r="I266" s="32">
        <f t="shared" si="21"/>
        <v>0</v>
      </c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8">
        <f t="shared" si="17"/>
        <v>0</v>
      </c>
      <c r="X266" s="25" t="e">
        <f t="shared" si="18"/>
        <v>#DIV/0!</v>
      </c>
      <c r="Y266" s="19" t="e">
        <f t="shared" si="19"/>
        <v>#DIV/0!</v>
      </c>
    </row>
    <row r="267" spans="1:25" ht="21.75" hidden="1" customHeight="1" outlineLevel="1" x14ac:dyDescent="0.2">
      <c r="A267" s="15">
        <v>241</v>
      </c>
      <c r="B267" s="6"/>
      <c r="C267" s="7"/>
      <c r="D267" s="27"/>
      <c r="E267" s="27"/>
      <c r="F267" s="32"/>
      <c r="G267" s="79"/>
      <c r="H267" s="27">
        <f>VLOOKUP($C$6,'Индекс роста цен Профикс(месяц)'!$A$7:$U$35,21)</f>
        <v>1.0399999999999996</v>
      </c>
      <c r="I267" s="32">
        <f t="shared" si="21"/>
        <v>0</v>
      </c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8">
        <f t="shared" si="17"/>
        <v>0</v>
      </c>
      <c r="X267" s="25" t="e">
        <f t="shared" si="18"/>
        <v>#DIV/0!</v>
      </c>
      <c r="Y267" s="19" t="e">
        <f t="shared" si="19"/>
        <v>#DIV/0!</v>
      </c>
    </row>
    <row r="268" spans="1:25" ht="21.75" hidden="1" customHeight="1" outlineLevel="1" x14ac:dyDescent="0.2">
      <c r="A268" s="15">
        <v>242</v>
      </c>
      <c r="B268" s="6"/>
      <c r="C268" s="7"/>
      <c r="D268" s="27"/>
      <c r="E268" s="27"/>
      <c r="F268" s="32"/>
      <c r="G268" s="79"/>
      <c r="H268" s="27">
        <f>VLOOKUP($C$6,'Индекс роста цен Профикс(месяц)'!$A$7:$U$35,21)</f>
        <v>1.0399999999999996</v>
      </c>
      <c r="I268" s="32">
        <f t="shared" si="21"/>
        <v>0</v>
      </c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8">
        <f t="shared" si="17"/>
        <v>0</v>
      </c>
      <c r="X268" s="25" t="e">
        <f t="shared" si="18"/>
        <v>#DIV/0!</v>
      </c>
      <c r="Y268" s="19" t="e">
        <f t="shared" si="19"/>
        <v>#DIV/0!</v>
      </c>
    </row>
    <row r="269" spans="1:25" ht="21.75" hidden="1" customHeight="1" outlineLevel="1" x14ac:dyDescent="0.2">
      <c r="A269" s="15">
        <v>243</v>
      </c>
      <c r="B269" s="6"/>
      <c r="C269" s="7"/>
      <c r="D269" s="27"/>
      <c r="E269" s="27"/>
      <c r="F269" s="32"/>
      <c r="G269" s="79"/>
      <c r="H269" s="27">
        <f>VLOOKUP($C$6,'Индекс роста цен Профикс(месяц)'!$A$7:$U$35,21)</f>
        <v>1.0399999999999996</v>
      </c>
      <c r="I269" s="32">
        <f t="shared" si="21"/>
        <v>0</v>
      </c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8">
        <f t="shared" si="17"/>
        <v>0</v>
      </c>
      <c r="X269" s="25" t="e">
        <f t="shared" si="18"/>
        <v>#DIV/0!</v>
      </c>
      <c r="Y269" s="19" t="e">
        <f t="shared" si="19"/>
        <v>#DIV/0!</v>
      </c>
    </row>
    <row r="270" spans="1:25" ht="21.75" hidden="1" customHeight="1" outlineLevel="1" x14ac:dyDescent="0.2">
      <c r="A270" s="15">
        <v>244</v>
      </c>
      <c r="B270" s="6"/>
      <c r="C270" s="7"/>
      <c r="D270" s="27"/>
      <c r="E270" s="27"/>
      <c r="F270" s="32"/>
      <c r="G270" s="79"/>
      <c r="H270" s="27">
        <f>VLOOKUP($C$6,'Индекс роста цен Профикс(месяц)'!$A$7:$U$35,21)</f>
        <v>1.0399999999999996</v>
      </c>
      <c r="I270" s="32">
        <f t="shared" si="21"/>
        <v>0</v>
      </c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8">
        <f t="shared" si="17"/>
        <v>0</v>
      </c>
      <c r="X270" s="25" t="e">
        <f t="shared" si="18"/>
        <v>#DIV/0!</v>
      </c>
      <c r="Y270" s="19" t="e">
        <f t="shared" si="19"/>
        <v>#DIV/0!</v>
      </c>
    </row>
    <row r="271" spans="1:25" ht="21.75" hidden="1" customHeight="1" outlineLevel="1" x14ac:dyDescent="0.2">
      <c r="A271" s="15">
        <v>245</v>
      </c>
      <c r="B271" s="6"/>
      <c r="C271" s="7"/>
      <c r="D271" s="27"/>
      <c r="E271" s="27"/>
      <c r="F271" s="32"/>
      <c r="G271" s="79"/>
      <c r="H271" s="27">
        <f>VLOOKUP($C$6,'Индекс роста цен Профикс(месяц)'!$A$7:$U$35,21)</f>
        <v>1.0399999999999996</v>
      </c>
      <c r="I271" s="32">
        <f t="shared" si="21"/>
        <v>0</v>
      </c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8">
        <f t="shared" si="17"/>
        <v>0</v>
      </c>
      <c r="X271" s="25" t="e">
        <f t="shared" si="18"/>
        <v>#DIV/0!</v>
      </c>
      <c r="Y271" s="19" t="e">
        <f t="shared" si="19"/>
        <v>#DIV/0!</v>
      </c>
    </row>
    <row r="272" spans="1:25" ht="21.75" hidden="1" customHeight="1" outlineLevel="1" x14ac:dyDescent="0.2">
      <c r="A272" s="15">
        <v>246</v>
      </c>
      <c r="B272" s="6"/>
      <c r="C272" s="7"/>
      <c r="D272" s="27"/>
      <c r="E272" s="27"/>
      <c r="F272" s="32"/>
      <c r="G272" s="79"/>
      <c r="H272" s="27">
        <f>VLOOKUP($C$6,'Индекс роста цен Профикс(месяц)'!$A$7:$U$35,21)</f>
        <v>1.0399999999999996</v>
      </c>
      <c r="I272" s="32">
        <f t="shared" si="21"/>
        <v>0</v>
      </c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8">
        <f t="shared" si="17"/>
        <v>0</v>
      </c>
      <c r="X272" s="25" t="e">
        <f t="shared" si="18"/>
        <v>#DIV/0!</v>
      </c>
      <c r="Y272" s="19" t="e">
        <f t="shared" si="19"/>
        <v>#DIV/0!</v>
      </c>
    </row>
    <row r="273" spans="1:25" ht="21.75" hidden="1" customHeight="1" outlineLevel="1" x14ac:dyDescent="0.2">
      <c r="A273" s="15">
        <v>247</v>
      </c>
      <c r="B273" s="6"/>
      <c r="C273" s="7"/>
      <c r="D273" s="27"/>
      <c r="E273" s="27"/>
      <c r="F273" s="32"/>
      <c r="G273" s="79"/>
      <c r="H273" s="27">
        <f>VLOOKUP($C$6,'Индекс роста цен Профикс(месяц)'!$A$7:$U$35,21)</f>
        <v>1.0399999999999996</v>
      </c>
      <c r="I273" s="32">
        <f t="shared" si="21"/>
        <v>0</v>
      </c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8">
        <f t="shared" si="17"/>
        <v>0</v>
      </c>
      <c r="X273" s="25" t="e">
        <f t="shared" si="18"/>
        <v>#DIV/0!</v>
      </c>
      <c r="Y273" s="19" t="e">
        <f t="shared" si="19"/>
        <v>#DIV/0!</v>
      </c>
    </row>
    <row r="274" spans="1:25" ht="21.75" hidden="1" customHeight="1" outlineLevel="1" x14ac:dyDescent="0.2">
      <c r="A274" s="15">
        <v>248</v>
      </c>
      <c r="B274" s="6"/>
      <c r="C274" s="7"/>
      <c r="D274" s="27"/>
      <c r="E274" s="27"/>
      <c r="F274" s="32"/>
      <c r="G274" s="79"/>
      <c r="H274" s="27">
        <f>VLOOKUP($C$6,'Индекс роста цен Профикс(месяц)'!$A$7:$U$35,21)</f>
        <v>1.0399999999999996</v>
      </c>
      <c r="I274" s="32">
        <f t="shared" si="21"/>
        <v>0</v>
      </c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8">
        <f t="shared" si="17"/>
        <v>0</v>
      </c>
      <c r="X274" s="25" t="e">
        <f t="shared" si="18"/>
        <v>#DIV/0!</v>
      </c>
      <c r="Y274" s="19" t="e">
        <f t="shared" si="19"/>
        <v>#DIV/0!</v>
      </c>
    </row>
    <row r="275" spans="1:25" ht="21.75" hidden="1" customHeight="1" outlineLevel="1" x14ac:dyDescent="0.2">
      <c r="A275" s="15">
        <v>249</v>
      </c>
      <c r="B275" s="6"/>
      <c r="C275" s="7"/>
      <c r="D275" s="27"/>
      <c r="E275" s="27"/>
      <c r="F275" s="32"/>
      <c r="G275" s="79"/>
      <c r="H275" s="27">
        <f>VLOOKUP($C$6,'Индекс роста цен Профикс(месяц)'!$A$7:$U$35,21)</f>
        <v>1.0399999999999996</v>
      </c>
      <c r="I275" s="32">
        <f t="shared" si="21"/>
        <v>0</v>
      </c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8">
        <f t="shared" si="17"/>
        <v>0</v>
      </c>
      <c r="X275" s="25" t="e">
        <f t="shared" si="18"/>
        <v>#DIV/0!</v>
      </c>
      <c r="Y275" s="19" t="e">
        <f t="shared" si="19"/>
        <v>#DIV/0!</v>
      </c>
    </row>
    <row r="276" spans="1:25" ht="21.75" hidden="1" customHeight="1" outlineLevel="1" x14ac:dyDescent="0.2">
      <c r="A276" s="15">
        <v>250</v>
      </c>
      <c r="B276" s="6"/>
      <c r="C276" s="7"/>
      <c r="D276" s="27"/>
      <c r="E276" s="27"/>
      <c r="F276" s="32"/>
      <c r="G276" s="79"/>
      <c r="H276" s="27">
        <f>VLOOKUP($C$6,'Индекс роста цен Профикс(месяц)'!$A$7:$U$35,21)</f>
        <v>1.0399999999999996</v>
      </c>
      <c r="I276" s="32">
        <f t="shared" si="21"/>
        <v>0</v>
      </c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8">
        <f t="shared" si="17"/>
        <v>0</v>
      </c>
      <c r="X276" s="25" t="e">
        <f t="shared" si="18"/>
        <v>#DIV/0!</v>
      </c>
      <c r="Y276" s="19" t="e">
        <f t="shared" si="19"/>
        <v>#DIV/0!</v>
      </c>
    </row>
    <row r="277" spans="1:25" ht="24" customHeight="1" collapsed="1" x14ac:dyDescent="0.2">
      <c r="A277" s="5"/>
      <c r="B277" s="143" t="s">
        <v>6</v>
      </c>
      <c r="C277" s="144"/>
      <c r="D277" s="144"/>
      <c r="E277" s="144"/>
      <c r="F277" s="144"/>
      <c r="G277" s="144"/>
      <c r="H277" s="144"/>
      <c r="I277" s="144"/>
      <c r="J277" s="144"/>
      <c r="K277" s="144"/>
      <c r="L277" s="133"/>
      <c r="M277" s="135"/>
      <c r="N277" s="139"/>
      <c r="O277" s="137"/>
      <c r="P277" s="30"/>
      <c r="Q277" s="30"/>
      <c r="R277" s="30"/>
      <c r="S277" s="30"/>
      <c r="T277" s="30"/>
      <c r="U277" s="30"/>
      <c r="V277" s="21"/>
      <c r="W277" s="9"/>
      <c r="X277" s="10"/>
      <c r="Y277" s="20">
        <f>SUM(Y17:Y38)</f>
        <v>121208.56400000001</v>
      </c>
    </row>
    <row r="278" spans="1:25" ht="13.5" customHeight="1" x14ac:dyDescent="0.2"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2"/>
    </row>
    <row r="279" spans="1:25" s="14" customFormat="1" ht="13.5" customHeight="1" x14ac:dyDescent="0.2">
      <c r="B279" s="14" t="s">
        <v>17</v>
      </c>
    </row>
    <row r="280" spans="1:25" s="14" customFormat="1" ht="15" customHeight="1" x14ac:dyDescent="0.2">
      <c r="B280" s="14" t="s">
        <v>20</v>
      </c>
      <c r="V280" s="26"/>
    </row>
    <row r="281" spans="1:25" s="14" customFormat="1" ht="15" customHeight="1" x14ac:dyDescent="0.2">
      <c r="B281" s="14" t="s">
        <v>21</v>
      </c>
    </row>
    <row r="282" spans="1:25" s="14" customFormat="1" ht="15" customHeight="1" x14ac:dyDescent="0.2">
      <c r="B282" s="14" t="s">
        <v>22</v>
      </c>
    </row>
    <row r="283" spans="1:25" ht="13.5" customHeight="1" x14ac:dyDescent="0.2">
      <c r="J283" s="13"/>
    </row>
    <row r="284" spans="1:25" s="17" customFormat="1" ht="13.5" customHeight="1" x14ac:dyDescent="0.2">
      <c r="B284" s="22" t="s">
        <v>0</v>
      </c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5" s="17" customFormat="1" ht="13.5" customHeight="1" x14ac:dyDescent="0.2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5" s="17" customFormat="1" ht="13.5" customHeight="1" x14ac:dyDescent="0.2">
      <c r="B286" s="131">
        <v>43403</v>
      </c>
      <c r="C286" s="129"/>
      <c r="D286" s="129"/>
      <c r="E286" s="154" t="s">
        <v>488</v>
      </c>
      <c r="F286" s="154"/>
      <c r="G286" s="154"/>
      <c r="H286" s="154"/>
      <c r="I286" s="23"/>
      <c r="J286" s="154"/>
      <c r="K286" s="154"/>
      <c r="L286" s="154"/>
      <c r="M286" s="154"/>
      <c r="N286" s="154"/>
      <c r="O286" s="154"/>
      <c r="P286" s="154"/>
      <c r="Q286" s="1"/>
      <c r="R286" s="1"/>
      <c r="S286" s="154" t="s">
        <v>487</v>
      </c>
      <c r="T286" s="154"/>
      <c r="U286" s="154"/>
      <c r="V286" s="154"/>
      <c r="W286" s="154"/>
      <c r="X286" s="154"/>
      <c r="Y286" s="18"/>
    </row>
    <row r="287" spans="1:25" s="17" customFormat="1" ht="13.5" customHeight="1" x14ac:dyDescent="0.2">
      <c r="B287" s="24" t="s">
        <v>2</v>
      </c>
      <c r="C287" s="129"/>
      <c r="D287" s="129"/>
      <c r="E287" s="156" t="s">
        <v>478</v>
      </c>
      <c r="F287" s="156"/>
      <c r="G287" s="156"/>
      <c r="H287" s="156"/>
      <c r="I287" s="1"/>
      <c r="J287" s="155" t="s">
        <v>16</v>
      </c>
      <c r="K287" s="155"/>
      <c r="L287" s="155"/>
      <c r="M287" s="155"/>
      <c r="N287" s="155"/>
      <c r="O287" s="155"/>
      <c r="P287" s="155"/>
      <c r="Q287" s="1"/>
      <c r="R287" s="1"/>
      <c r="S287" s="156" t="s">
        <v>479</v>
      </c>
      <c r="T287" s="156"/>
      <c r="U287" s="156"/>
      <c r="V287" s="156"/>
      <c r="W287" s="156"/>
      <c r="X287" s="156"/>
    </row>
    <row r="288" spans="1:25" ht="13.5" customHeight="1" x14ac:dyDescent="0.2">
      <c r="B288" s="128"/>
    </row>
    <row r="289" spans="2:24" ht="13.5" customHeight="1" x14ac:dyDescent="0.2">
      <c r="B289" s="22" t="s">
        <v>480</v>
      </c>
    </row>
    <row r="290" spans="2:24" ht="13.5" customHeight="1" x14ac:dyDescent="0.2">
      <c r="S290" s="23"/>
    </row>
    <row r="291" spans="2:24" x14ac:dyDescent="0.2">
      <c r="B291" s="127"/>
      <c r="C291" s="129"/>
      <c r="D291" s="129"/>
      <c r="E291" s="154"/>
      <c r="F291" s="154"/>
      <c r="G291" s="154"/>
      <c r="H291" s="154"/>
      <c r="I291" s="23"/>
      <c r="J291" s="154"/>
      <c r="K291" s="154"/>
      <c r="L291" s="154"/>
      <c r="M291" s="154"/>
      <c r="N291" s="154"/>
      <c r="O291" s="154"/>
      <c r="P291" s="154"/>
      <c r="S291" s="154"/>
      <c r="T291" s="154"/>
      <c r="U291" s="154"/>
      <c r="V291" s="154"/>
      <c r="W291" s="154"/>
      <c r="X291" s="154"/>
    </row>
    <row r="292" spans="2:24" x14ac:dyDescent="0.2">
      <c r="B292" s="24" t="s">
        <v>2</v>
      </c>
      <c r="C292" s="129"/>
      <c r="D292" s="129"/>
      <c r="E292" s="156" t="s">
        <v>478</v>
      </c>
      <c r="F292" s="156"/>
      <c r="G292" s="156"/>
      <c r="H292" s="156"/>
      <c r="J292" s="155" t="s">
        <v>16</v>
      </c>
      <c r="K292" s="155"/>
      <c r="L292" s="155"/>
      <c r="M292" s="155"/>
      <c r="N292" s="155"/>
      <c r="O292" s="155"/>
      <c r="P292" s="155"/>
      <c r="S292" s="156" t="s">
        <v>479</v>
      </c>
      <c r="T292" s="156"/>
      <c r="U292" s="156"/>
      <c r="V292" s="156"/>
      <c r="W292" s="156"/>
      <c r="X292" s="156"/>
    </row>
  </sheetData>
  <sheetProtection formatCells="0" formatColumns="0" formatRows="0" insertHyperlinks="0" sort="0" autoFilter="0"/>
  <protectedRanges>
    <protectedRange sqref="J16:V16" name="Диапазон7"/>
    <protectedRange sqref="C5:Y6" name="Диапазон1"/>
    <protectedRange sqref="C10:Y12" name="Диапазон2"/>
    <protectedRange sqref="A17:G276" name="Диапазон3"/>
    <protectedRange sqref="J17:V276" name="Диапазон4"/>
    <protectedRange sqref="B286 E286 J286 S286 B291 E291 J291 S291" name="Диапазон5"/>
    <protectedRange sqref="B280:Y282" name="Диапазон6"/>
    <protectedRange sqref="V1:V2" name="Диапазон8"/>
  </protectedRanges>
  <mergeCells count="39">
    <mergeCell ref="J291:P291"/>
    <mergeCell ref="J292:P292"/>
    <mergeCell ref="E291:H291"/>
    <mergeCell ref="E292:H292"/>
    <mergeCell ref="S291:X291"/>
    <mergeCell ref="S292:X292"/>
    <mergeCell ref="J286:P286"/>
    <mergeCell ref="J287:P287"/>
    <mergeCell ref="E286:H286"/>
    <mergeCell ref="E287:H287"/>
    <mergeCell ref="S286:X286"/>
    <mergeCell ref="S287:X287"/>
    <mergeCell ref="H14:H16"/>
    <mergeCell ref="J15:P15"/>
    <mergeCell ref="T15:V15"/>
    <mergeCell ref="E15:E16"/>
    <mergeCell ref="C8:Y8"/>
    <mergeCell ref="C9:Y9"/>
    <mergeCell ref="Q15:S15"/>
    <mergeCell ref="Y14:Y16"/>
    <mergeCell ref="X14:X16"/>
    <mergeCell ref="C14:C16"/>
    <mergeCell ref="D14:D16"/>
    <mergeCell ref="A14:A16"/>
    <mergeCell ref="B3:Y3"/>
    <mergeCell ref="B277:K277"/>
    <mergeCell ref="C5:Y5"/>
    <mergeCell ref="C10:Y10"/>
    <mergeCell ref="C11:Y11"/>
    <mergeCell ref="C12:Y12"/>
    <mergeCell ref="I14:I16"/>
    <mergeCell ref="F15:F16"/>
    <mergeCell ref="G15:G16"/>
    <mergeCell ref="C6:Y6"/>
    <mergeCell ref="C7:Y7"/>
    <mergeCell ref="B14:B16"/>
    <mergeCell ref="W14:W16"/>
    <mergeCell ref="J14:V14"/>
    <mergeCell ref="E14:G14"/>
  </mergeCells>
  <phoneticPr fontId="0" type="noConversion"/>
  <pageMargins left="0.23622047244094491" right="0" top="0.39370078740157483" bottom="0.39370078740157483" header="0.51181102362204722" footer="0.51181102362204722"/>
  <pageSetup paperSize="9" scale="41" fitToHeight="0" orientation="landscape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>
          <x14:formula1>
            <xm:f>перечень1!$D$6:$D$34</xm:f>
          </x14:formula1>
          <xm:sqref>C6:Y6</xm:sqref>
        </x14:dataValidation>
        <x14:dataValidation type="list" allowBlank="1" showInputMessage="1" showErrorMessage="1">
          <x14:formula1>
            <xm:f>общества!$B$4:$B$14</xm:f>
          </x14:formula1>
          <xm:sqref>C5:Y5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6"/>
  <sheetViews>
    <sheetView view="pageBreakPreview" zoomScale="115" zoomScaleNormal="85" zoomScaleSheetLayoutView="115" workbookViewId="0">
      <selection activeCell="C38" sqref="C38"/>
    </sheetView>
  </sheetViews>
  <sheetFormatPr defaultRowHeight="12.75" x14ac:dyDescent="0.2"/>
  <cols>
    <col min="1" max="1" width="13.28515625" style="35" customWidth="1"/>
    <col min="2" max="2" width="19.28515625" style="35" customWidth="1"/>
    <col min="3" max="3" width="9.140625" style="35" customWidth="1"/>
    <col min="4" max="4" width="14.42578125" style="35" customWidth="1"/>
    <col min="5" max="20" width="8.7109375" style="35" customWidth="1"/>
    <col min="21" max="21" width="15.5703125" style="35" customWidth="1"/>
    <col min="22" max="22" width="13.85546875" style="35" customWidth="1"/>
    <col min="23" max="23" width="8.7109375" style="35" customWidth="1"/>
    <col min="24" max="16384" width="9.140625" style="35"/>
  </cols>
  <sheetData>
    <row r="1" spans="1:23" x14ac:dyDescent="0.2">
      <c r="A1" s="33">
        <v>1</v>
      </c>
      <c r="B1" s="33">
        <v>2</v>
      </c>
      <c r="C1" s="33">
        <v>3</v>
      </c>
      <c r="D1" s="33">
        <v>4</v>
      </c>
      <c r="E1" s="33">
        <v>5</v>
      </c>
      <c r="F1" s="33">
        <v>6</v>
      </c>
      <c r="G1" s="33">
        <v>7</v>
      </c>
      <c r="H1" s="33">
        <v>8</v>
      </c>
      <c r="I1" s="33">
        <v>9</v>
      </c>
      <c r="J1" s="33">
        <v>10</v>
      </c>
      <c r="K1" s="33">
        <v>11</v>
      </c>
      <c r="L1" s="33">
        <v>12</v>
      </c>
      <c r="M1" s="33">
        <v>13</v>
      </c>
      <c r="N1" s="33">
        <v>14</v>
      </c>
      <c r="O1" s="33">
        <v>15</v>
      </c>
      <c r="P1" s="33">
        <v>16</v>
      </c>
      <c r="Q1" s="33">
        <v>17</v>
      </c>
      <c r="R1" s="33">
        <v>18</v>
      </c>
      <c r="S1" s="33">
        <v>19</v>
      </c>
      <c r="T1" s="33">
        <v>20</v>
      </c>
      <c r="U1" s="33">
        <v>21</v>
      </c>
      <c r="V1" s="33"/>
    </row>
    <row r="2" spans="1:23" ht="14.25" customHeight="1" thickBot="1" x14ac:dyDescent="0.25">
      <c r="A2" s="33"/>
      <c r="B2" s="36" t="s">
        <v>43</v>
      </c>
      <c r="C2" s="34"/>
      <c r="D2" s="34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3" x14ac:dyDescent="0.2">
      <c r="A3" s="33"/>
      <c r="B3" s="33"/>
      <c r="C3" s="34"/>
      <c r="D3" s="37" t="s">
        <v>44</v>
      </c>
      <c r="E3" s="38">
        <f>E8*D8</f>
        <v>100.3273739782199</v>
      </c>
      <c r="F3" s="38">
        <f>D8*E8*F8</f>
        <v>100.65581969365594</v>
      </c>
      <c r="G3" s="38">
        <f>D8*E8*F8*G8</f>
        <v>100.9853406548969</v>
      </c>
      <c r="H3" s="38"/>
      <c r="I3" s="38">
        <f>D8*H8*I8</f>
        <v>101.31594038201773</v>
      </c>
      <c r="J3" s="38">
        <f>D8*H8*I8*J8</f>
        <v>101.64762240661723</v>
      </c>
      <c r="K3" s="38">
        <f>D8*H8*I8*J8*K8</f>
        <v>101.98039027185571</v>
      </c>
      <c r="L3" s="38"/>
      <c r="M3" s="38">
        <f>D8*H8*L8*M8</f>
        <v>102.31424753249284</v>
      </c>
      <c r="N3" s="38">
        <f>D8*H8*L8*M8*N8</f>
        <v>102.64919775492571</v>
      </c>
      <c r="O3" s="38">
        <f>D8*H8*L8*M8*N8*O8</f>
        <v>102.98524451722682</v>
      </c>
      <c r="P3" s="38"/>
      <c r="Q3" s="38">
        <f>D8*H8*L8*P8*Q8</f>
        <v>103.32239140918233</v>
      </c>
      <c r="R3" s="38">
        <f>D8*H8*L8*P8*Q8*R8</f>
        <v>103.6606420323305</v>
      </c>
      <c r="S3" s="38">
        <f>D8*H8*L8*P8*Q8*R8*S8</f>
        <v>104.00000000000003</v>
      </c>
      <c r="T3" s="38"/>
      <c r="U3" s="39">
        <f>D8*H8*L8*P8*T8</f>
        <v>104</v>
      </c>
      <c r="V3" s="33"/>
    </row>
    <row r="4" spans="1:23" ht="28.5" customHeight="1" x14ac:dyDescent="0.2">
      <c r="A4" s="40" t="s">
        <v>45</v>
      </c>
      <c r="B4" s="41" t="s">
        <v>46</v>
      </c>
      <c r="C4" s="42"/>
      <c r="D4" s="43" t="s">
        <v>47</v>
      </c>
      <c r="E4" s="44" t="s">
        <v>39</v>
      </c>
      <c r="F4" s="44" t="s">
        <v>7</v>
      </c>
      <c r="G4" s="44" t="s">
        <v>8</v>
      </c>
      <c r="H4" s="44" t="s">
        <v>48</v>
      </c>
      <c r="I4" s="44" t="s">
        <v>9</v>
      </c>
      <c r="J4" s="44" t="s">
        <v>10</v>
      </c>
      <c r="K4" s="44" t="s">
        <v>11</v>
      </c>
      <c r="L4" s="44" t="s">
        <v>49</v>
      </c>
      <c r="M4" s="44" t="s">
        <v>12</v>
      </c>
      <c r="N4" s="44" t="s">
        <v>13</v>
      </c>
      <c r="O4" s="44" t="s">
        <v>14</v>
      </c>
      <c r="P4" s="44" t="s">
        <v>50</v>
      </c>
      <c r="Q4" s="44" t="s">
        <v>40</v>
      </c>
      <c r="R4" s="44" t="s">
        <v>41</v>
      </c>
      <c r="S4" s="44" t="s">
        <v>42</v>
      </c>
      <c r="T4" s="44" t="s">
        <v>51</v>
      </c>
      <c r="U4" s="45">
        <v>2018</v>
      </c>
      <c r="V4" s="46"/>
      <c r="W4" s="47"/>
    </row>
    <row r="5" spans="1:23" ht="58.5" customHeight="1" x14ac:dyDescent="0.2">
      <c r="A5" s="48"/>
      <c r="B5" s="49"/>
      <c r="C5" s="50"/>
      <c r="D5" s="50"/>
      <c r="E5" s="51" t="s">
        <v>52</v>
      </c>
      <c r="F5" s="51" t="s">
        <v>52</v>
      </c>
      <c r="G5" s="51" t="s">
        <v>52</v>
      </c>
      <c r="H5" s="51" t="s">
        <v>52</v>
      </c>
      <c r="I5" s="51" t="s">
        <v>52</v>
      </c>
      <c r="J5" s="51" t="s">
        <v>52</v>
      </c>
      <c r="K5" s="51" t="s">
        <v>52</v>
      </c>
      <c r="L5" s="51" t="s">
        <v>52</v>
      </c>
      <c r="M5" s="51" t="s">
        <v>52</v>
      </c>
      <c r="N5" s="51" t="s">
        <v>52</v>
      </c>
      <c r="O5" s="51" t="s">
        <v>52</v>
      </c>
      <c r="P5" s="51" t="s">
        <v>52</v>
      </c>
      <c r="Q5" s="51" t="s">
        <v>52</v>
      </c>
      <c r="R5" s="51" t="s">
        <v>52</v>
      </c>
      <c r="S5" s="51" t="s">
        <v>52</v>
      </c>
      <c r="T5" s="51" t="s">
        <v>52</v>
      </c>
      <c r="U5" s="51" t="s">
        <v>52</v>
      </c>
      <c r="V5" s="50"/>
      <c r="W5" s="52" t="s">
        <v>53</v>
      </c>
    </row>
    <row r="6" spans="1:23" x14ac:dyDescent="0.2">
      <c r="A6" s="48"/>
      <c r="B6" s="53">
        <v>1</v>
      </c>
      <c r="C6" s="54"/>
      <c r="D6" s="54">
        <v>2</v>
      </c>
      <c r="E6" s="51"/>
      <c r="F6" s="51"/>
      <c r="G6" s="51"/>
      <c r="H6" s="51">
        <v>3</v>
      </c>
      <c r="I6" s="51"/>
      <c r="J6" s="51"/>
      <c r="K6" s="51"/>
      <c r="L6" s="51">
        <v>4</v>
      </c>
      <c r="M6" s="51"/>
      <c r="N6" s="51"/>
      <c r="O6" s="51"/>
      <c r="P6" s="51">
        <v>5</v>
      </c>
      <c r="Q6" s="51"/>
      <c r="R6" s="51"/>
      <c r="S6" s="51"/>
      <c r="T6" s="51">
        <v>6</v>
      </c>
      <c r="U6" s="51">
        <v>7</v>
      </c>
      <c r="V6" s="54">
        <v>8</v>
      </c>
      <c r="W6" s="55">
        <v>9</v>
      </c>
    </row>
    <row r="7" spans="1:23" x14ac:dyDescent="0.2">
      <c r="A7" s="40" t="s">
        <v>54</v>
      </c>
      <c r="B7" s="56" t="s">
        <v>55</v>
      </c>
      <c r="C7" s="57" t="s">
        <v>56</v>
      </c>
      <c r="D7" s="57">
        <v>100</v>
      </c>
      <c r="E7" s="58">
        <v>1</v>
      </c>
      <c r="F7" s="58">
        <v>1</v>
      </c>
      <c r="G7" s="58">
        <v>4</v>
      </c>
      <c r="H7" s="59">
        <v>1</v>
      </c>
      <c r="I7" s="58">
        <v>1</v>
      </c>
      <c r="J7" s="58">
        <v>1</v>
      </c>
      <c r="K7" s="58">
        <v>1</v>
      </c>
      <c r="L7" s="59">
        <v>1</v>
      </c>
      <c r="M7" s="58">
        <f t="shared" ref="M7:M35" si="0">P7^(1/3)</f>
        <v>1.0112072614043532</v>
      </c>
      <c r="N7" s="58">
        <f t="shared" ref="N7:N35" si="1">P7^(1/3)</f>
        <v>1.0112072614043532</v>
      </c>
      <c r="O7" s="58">
        <f t="shared" ref="O7:O35" si="2">P7^(1/3)</f>
        <v>1.0112072614043532</v>
      </c>
      <c r="P7" s="59">
        <v>1.034</v>
      </c>
      <c r="Q7" s="58">
        <v>1</v>
      </c>
      <c r="R7" s="58">
        <v>1</v>
      </c>
      <c r="S7" s="58">
        <v>1</v>
      </c>
      <c r="T7" s="59">
        <v>1</v>
      </c>
      <c r="U7" s="59">
        <f>H7*L7*P7*T7</f>
        <v>1.034</v>
      </c>
      <c r="V7" s="60">
        <v>1.034</v>
      </c>
      <c r="W7" s="61" t="s">
        <v>57</v>
      </c>
    </row>
    <row r="8" spans="1:23" x14ac:dyDescent="0.2">
      <c r="A8" s="40" t="s">
        <v>58</v>
      </c>
      <c r="B8" s="56" t="s">
        <v>59</v>
      </c>
      <c r="C8" s="57" t="s">
        <v>56</v>
      </c>
      <c r="D8" s="57">
        <v>100</v>
      </c>
      <c r="E8" s="58">
        <f t="shared" ref="E8:E35" si="3">H8^(1/3)</f>
        <v>1.0032737397821989</v>
      </c>
      <c r="F8" s="58">
        <f t="shared" ref="F8:F35" si="4">H8^(1/3)</f>
        <v>1.0032737397821989</v>
      </c>
      <c r="G8" s="58">
        <f t="shared" ref="G8:G35" si="5">H8^(1/3)</f>
        <v>1.0032737397821989</v>
      </c>
      <c r="H8" s="59">
        <f t="shared" ref="H8:H35" si="6">POWER(V8,1/4)</f>
        <v>1.0098534065489688</v>
      </c>
      <c r="I8" s="58">
        <f t="shared" ref="I8:I35" si="7">L8^(1/3)</f>
        <v>1.0032737397821989</v>
      </c>
      <c r="J8" s="58">
        <f t="shared" ref="J8:J35" si="8">L8^(1/3)</f>
        <v>1.0032737397821989</v>
      </c>
      <c r="K8" s="58">
        <f t="shared" ref="K8:K35" si="9">L8^(1/3)</f>
        <v>1.0032737397821989</v>
      </c>
      <c r="L8" s="59">
        <f t="shared" ref="L8:L35" si="10">POWER(V8,1/4)</f>
        <v>1.0098534065489688</v>
      </c>
      <c r="M8" s="58">
        <f t="shared" si="0"/>
        <v>1.0032737397821989</v>
      </c>
      <c r="N8" s="58">
        <f t="shared" si="1"/>
        <v>1.0032737397821989</v>
      </c>
      <c r="O8" s="58">
        <f t="shared" si="2"/>
        <v>1.0032737397821989</v>
      </c>
      <c r="P8" s="59">
        <f t="shared" ref="P8:P35" si="11">POWER(V8,1/4)</f>
        <v>1.0098534065489688</v>
      </c>
      <c r="Q8" s="58">
        <f t="shared" ref="Q8:Q35" si="12">T8^(1/3)</f>
        <v>1.0032737397821989</v>
      </c>
      <c r="R8" s="58">
        <f t="shared" ref="R8:R35" si="13">T8^(1/3)</f>
        <v>1.0032737397821989</v>
      </c>
      <c r="S8" s="58">
        <f t="shared" ref="S8:S35" si="14">T8^(1/3)</f>
        <v>1.0032737397821989</v>
      </c>
      <c r="T8" s="59">
        <f t="shared" ref="T8:T35" si="15">POWER(V8,1/4)</f>
        <v>1.0098534065489688</v>
      </c>
      <c r="U8" s="59">
        <f>H8*L8*P8*T8</f>
        <v>1.0399999999999996</v>
      </c>
      <c r="V8" s="60">
        <v>1.04</v>
      </c>
      <c r="W8" s="61" t="s">
        <v>57</v>
      </c>
    </row>
    <row r="9" spans="1:23" x14ac:dyDescent="0.2">
      <c r="A9" s="40" t="s">
        <v>60</v>
      </c>
      <c r="B9" s="56" t="s">
        <v>61</v>
      </c>
      <c r="C9" s="57" t="s">
        <v>56</v>
      </c>
      <c r="D9" s="57"/>
      <c r="E9" s="58">
        <f t="shared" si="3"/>
        <v>1.0144074291169436</v>
      </c>
      <c r="F9" s="58">
        <f t="shared" si="4"/>
        <v>1.0144074291169436</v>
      </c>
      <c r="G9" s="58">
        <f t="shared" si="5"/>
        <v>1.0144074291169436</v>
      </c>
      <c r="H9" s="59">
        <f>1.0037*1.04</f>
        <v>1.0438480000000001</v>
      </c>
      <c r="I9" s="58">
        <f t="shared" si="7"/>
        <v>1.0012318153412589</v>
      </c>
      <c r="J9" s="58">
        <f t="shared" si="8"/>
        <v>1.0012318153412589</v>
      </c>
      <c r="K9" s="58">
        <f t="shared" si="9"/>
        <v>1.0012318153412589</v>
      </c>
      <c r="L9" s="59">
        <v>1.0037</v>
      </c>
      <c r="M9" s="58">
        <f t="shared" si="0"/>
        <v>1.0012318153412589</v>
      </c>
      <c r="N9" s="58">
        <f t="shared" si="1"/>
        <v>1.0012318153412589</v>
      </c>
      <c r="O9" s="58">
        <f t="shared" si="2"/>
        <v>1.0012318153412589</v>
      </c>
      <c r="P9" s="59">
        <v>1.0037</v>
      </c>
      <c r="Q9" s="58">
        <f t="shared" si="12"/>
        <v>1.0012318153412589</v>
      </c>
      <c r="R9" s="58">
        <f t="shared" si="13"/>
        <v>1.0012318153412589</v>
      </c>
      <c r="S9" s="58">
        <f t="shared" si="14"/>
        <v>1.0012318153412589</v>
      </c>
      <c r="T9" s="59">
        <v>1.0037</v>
      </c>
      <c r="U9" s="59">
        <f>H9*L9*P9*T9</f>
        <v>1.0554776365113927</v>
      </c>
      <c r="V9" s="60">
        <f>101.5%*104%</f>
        <v>1.0555999999999999</v>
      </c>
      <c r="W9" s="61" t="s">
        <v>62</v>
      </c>
    </row>
    <row r="10" spans="1:23" x14ac:dyDescent="0.2">
      <c r="A10" s="40" t="s">
        <v>63</v>
      </c>
      <c r="B10" s="56" t="s">
        <v>64</v>
      </c>
      <c r="C10" s="57" t="s">
        <v>56</v>
      </c>
      <c r="D10" s="57"/>
      <c r="E10" s="58">
        <f t="shared" si="3"/>
        <v>1.0167266589460475</v>
      </c>
      <c r="F10" s="58">
        <f t="shared" si="4"/>
        <v>1.0167266589460475</v>
      </c>
      <c r="G10" s="58">
        <f t="shared" si="5"/>
        <v>1.0167266589460475</v>
      </c>
      <c r="H10" s="59">
        <f>1.0106*1.04</f>
        <v>1.051024</v>
      </c>
      <c r="I10" s="58">
        <f t="shared" si="7"/>
        <v>1.0035209218928627</v>
      </c>
      <c r="J10" s="58">
        <f t="shared" si="8"/>
        <v>1.0035209218928627</v>
      </c>
      <c r="K10" s="58">
        <f t="shared" si="9"/>
        <v>1.0035209218928627</v>
      </c>
      <c r="L10" s="59">
        <v>1.0105999999999999</v>
      </c>
      <c r="M10" s="58">
        <f t="shared" si="0"/>
        <v>1.0035209218928627</v>
      </c>
      <c r="N10" s="58">
        <f t="shared" si="1"/>
        <v>1.0035209218928627</v>
      </c>
      <c r="O10" s="58">
        <f t="shared" si="2"/>
        <v>1.0035209218928627</v>
      </c>
      <c r="P10" s="59">
        <v>1.0105999999999999</v>
      </c>
      <c r="Q10" s="58">
        <f t="shared" si="12"/>
        <v>1.0035209218928627</v>
      </c>
      <c r="R10" s="58">
        <f t="shared" si="13"/>
        <v>1.0035209218928627</v>
      </c>
      <c r="S10" s="58">
        <f t="shared" si="14"/>
        <v>1.0035209218928627</v>
      </c>
      <c r="T10" s="59">
        <v>1.0105999999999999</v>
      </c>
      <c r="U10" s="59">
        <f>H10*L10*P10*T10</f>
        <v>1.0848020941563203</v>
      </c>
      <c r="V10" s="60">
        <f>104.2%*104.5%</f>
        <v>1.0888899999999999</v>
      </c>
      <c r="W10" s="61" t="s">
        <v>62</v>
      </c>
    </row>
    <row r="11" spans="1:23" x14ac:dyDescent="0.2">
      <c r="A11" s="40" t="s">
        <v>65</v>
      </c>
      <c r="B11" s="56" t="s">
        <v>66</v>
      </c>
      <c r="C11" s="57" t="s">
        <v>56</v>
      </c>
      <c r="D11" s="57"/>
      <c r="E11" s="58">
        <f t="shared" si="3"/>
        <v>1.0032737397821989</v>
      </c>
      <c r="F11" s="58">
        <f t="shared" si="4"/>
        <v>1.0032737397821989</v>
      </c>
      <c r="G11" s="58">
        <f t="shared" si="5"/>
        <v>1.0032737397821989</v>
      </c>
      <c r="H11" s="59">
        <f t="shared" si="6"/>
        <v>1.0098534065489688</v>
      </c>
      <c r="I11" s="58">
        <f t="shared" si="7"/>
        <v>1.0032737397821989</v>
      </c>
      <c r="J11" s="58">
        <f t="shared" si="8"/>
        <v>1.0032737397821989</v>
      </c>
      <c r="K11" s="58">
        <f t="shared" si="9"/>
        <v>1.0032737397821989</v>
      </c>
      <c r="L11" s="59">
        <f t="shared" si="10"/>
        <v>1.0098534065489688</v>
      </c>
      <c r="M11" s="58">
        <f t="shared" si="0"/>
        <v>1.0032737397821989</v>
      </c>
      <c r="N11" s="58">
        <f t="shared" si="1"/>
        <v>1.0032737397821989</v>
      </c>
      <c r="O11" s="58">
        <f t="shared" si="2"/>
        <v>1.0032737397821989</v>
      </c>
      <c r="P11" s="59">
        <f t="shared" si="11"/>
        <v>1.0098534065489688</v>
      </c>
      <c r="Q11" s="58">
        <f t="shared" si="12"/>
        <v>1.0032737397821989</v>
      </c>
      <c r="R11" s="58">
        <f t="shared" si="13"/>
        <v>1.0032737397821989</v>
      </c>
      <c r="S11" s="58">
        <f t="shared" si="14"/>
        <v>1.0032737397821989</v>
      </c>
      <c r="T11" s="59">
        <f t="shared" si="15"/>
        <v>1.0098534065489688</v>
      </c>
      <c r="U11" s="59">
        <f t="shared" ref="U11:U35" si="16">H11*L11*P11*T11</f>
        <v>1.0399999999999996</v>
      </c>
      <c r="V11" s="60">
        <v>1.04</v>
      </c>
      <c r="W11" s="61" t="s">
        <v>57</v>
      </c>
    </row>
    <row r="12" spans="1:23" x14ac:dyDescent="0.2">
      <c r="A12" s="40" t="s">
        <v>67</v>
      </c>
      <c r="B12" s="56" t="s">
        <v>68</v>
      </c>
      <c r="C12" s="57" t="s">
        <v>56</v>
      </c>
      <c r="D12" s="57"/>
      <c r="E12" s="58">
        <f t="shared" si="3"/>
        <v>1.0032737397821989</v>
      </c>
      <c r="F12" s="58">
        <f t="shared" si="4"/>
        <v>1.0032737397821989</v>
      </c>
      <c r="G12" s="58">
        <f t="shared" si="5"/>
        <v>1.0032737397821989</v>
      </c>
      <c r="H12" s="59">
        <f t="shared" si="6"/>
        <v>1.0098534065489688</v>
      </c>
      <c r="I12" s="58">
        <f t="shared" si="7"/>
        <v>1.0032737397821989</v>
      </c>
      <c r="J12" s="58">
        <f t="shared" si="8"/>
        <v>1.0032737397821989</v>
      </c>
      <c r="K12" s="58">
        <f t="shared" si="9"/>
        <v>1.0032737397821989</v>
      </c>
      <c r="L12" s="59">
        <f t="shared" si="10"/>
        <v>1.0098534065489688</v>
      </c>
      <c r="M12" s="58">
        <f t="shared" si="0"/>
        <v>1.0032737397821989</v>
      </c>
      <c r="N12" s="58">
        <f t="shared" si="1"/>
        <v>1.0032737397821989</v>
      </c>
      <c r="O12" s="58">
        <f t="shared" si="2"/>
        <v>1.0032737397821989</v>
      </c>
      <c r="P12" s="59">
        <f t="shared" si="11"/>
        <v>1.0098534065489688</v>
      </c>
      <c r="Q12" s="58">
        <f t="shared" si="12"/>
        <v>1.0032737397821989</v>
      </c>
      <c r="R12" s="58">
        <f t="shared" si="13"/>
        <v>1.0032737397821989</v>
      </c>
      <c r="S12" s="58">
        <f t="shared" si="14"/>
        <v>1.0032737397821989</v>
      </c>
      <c r="T12" s="59">
        <f t="shared" si="15"/>
        <v>1.0098534065489688</v>
      </c>
      <c r="U12" s="59">
        <f t="shared" si="16"/>
        <v>1.0399999999999996</v>
      </c>
      <c r="V12" s="60">
        <v>1.04</v>
      </c>
      <c r="W12" s="61" t="s">
        <v>57</v>
      </c>
    </row>
    <row r="13" spans="1:23" x14ac:dyDescent="0.2">
      <c r="A13" s="40" t="s">
        <v>69</v>
      </c>
      <c r="B13" s="56" t="s">
        <v>70</v>
      </c>
      <c r="C13" s="57" t="s">
        <v>56</v>
      </c>
      <c r="D13" s="57"/>
      <c r="E13" s="58">
        <f t="shared" si="3"/>
        <v>1.0023039138595751</v>
      </c>
      <c r="F13" s="58">
        <f t="shared" si="4"/>
        <v>1.0023039138595751</v>
      </c>
      <c r="G13" s="58">
        <f t="shared" si="5"/>
        <v>1.0023039138595751</v>
      </c>
      <c r="H13" s="59">
        <f t="shared" si="6"/>
        <v>1.0069276778651612</v>
      </c>
      <c r="I13" s="58">
        <f t="shared" si="7"/>
        <v>1.0023039138595751</v>
      </c>
      <c r="J13" s="58">
        <f t="shared" si="8"/>
        <v>1.0023039138595751</v>
      </c>
      <c r="K13" s="58">
        <f t="shared" si="9"/>
        <v>1.0023039138595751</v>
      </c>
      <c r="L13" s="59">
        <f t="shared" si="10"/>
        <v>1.0069276778651612</v>
      </c>
      <c r="M13" s="58">
        <f t="shared" si="0"/>
        <v>1.0023039138595751</v>
      </c>
      <c r="N13" s="58">
        <f t="shared" si="1"/>
        <v>1.0023039138595751</v>
      </c>
      <c r="O13" s="58">
        <f t="shared" si="2"/>
        <v>1.0023039138595751</v>
      </c>
      <c r="P13" s="59">
        <f t="shared" si="11"/>
        <v>1.0069276778651612</v>
      </c>
      <c r="Q13" s="58">
        <f t="shared" si="12"/>
        <v>1.0023039138595751</v>
      </c>
      <c r="R13" s="58">
        <f t="shared" si="13"/>
        <v>1.0023039138595751</v>
      </c>
      <c r="S13" s="58">
        <f t="shared" si="14"/>
        <v>1.0023039138595751</v>
      </c>
      <c r="T13" s="59">
        <f t="shared" si="15"/>
        <v>1.0069276778651612</v>
      </c>
      <c r="U13" s="59">
        <f t="shared" si="16"/>
        <v>1.0279999999999998</v>
      </c>
      <c r="V13" s="60">
        <v>1.028</v>
      </c>
      <c r="W13" s="61" t="s">
        <v>62</v>
      </c>
    </row>
    <row r="14" spans="1:23" x14ac:dyDescent="0.2">
      <c r="A14" s="40" t="s">
        <v>71</v>
      </c>
      <c r="B14" s="62" t="s">
        <v>72</v>
      </c>
      <c r="C14" s="57" t="s">
        <v>56</v>
      </c>
      <c r="D14" s="57"/>
      <c r="E14" s="58">
        <f t="shared" si="3"/>
        <v>1.0032737397821989</v>
      </c>
      <c r="F14" s="58">
        <f t="shared" si="4"/>
        <v>1.0032737397821989</v>
      </c>
      <c r="G14" s="58">
        <f t="shared" si="5"/>
        <v>1.0032737397821989</v>
      </c>
      <c r="H14" s="59">
        <f t="shared" si="6"/>
        <v>1.0098534065489688</v>
      </c>
      <c r="I14" s="58">
        <f t="shared" si="7"/>
        <v>1.0032737397821989</v>
      </c>
      <c r="J14" s="58">
        <f t="shared" si="8"/>
        <v>1.0032737397821989</v>
      </c>
      <c r="K14" s="58">
        <f t="shared" si="9"/>
        <v>1.0032737397821989</v>
      </c>
      <c r="L14" s="59">
        <f t="shared" si="10"/>
        <v>1.0098534065489688</v>
      </c>
      <c r="M14" s="58">
        <f t="shared" si="0"/>
        <v>1.0032737397821989</v>
      </c>
      <c r="N14" s="58">
        <f t="shared" si="1"/>
        <v>1.0032737397821989</v>
      </c>
      <c r="O14" s="58">
        <f t="shared" si="2"/>
        <v>1.0032737397821989</v>
      </c>
      <c r="P14" s="59">
        <f t="shared" si="11"/>
        <v>1.0098534065489688</v>
      </c>
      <c r="Q14" s="58">
        <f t="shared" si="12"/>
        <v>1.0032737397821989</v>
      </c>
      <c r="R14" s="58">
        <f t="shared" si="13"/>
        <v>1.0032737397821989</v>
      </c>
      <c r="S14" s="58">
        <f t="shared" si="14"/>
        <v>1.0032737397821989</v>
      </c>
      <c r="T14" s="59">
        <f t="shared" si="15"/>
        <v>1.0098534065489688</v>
      </c>
      <c r="U14" s="59">
        <f t="shared" si="16"/>
        <v>1.0399999999999996</v>
      </c>
      <c r="V14" s="60">
        <v>1.04</v>
      </c>
      <c r="W14" s="61" t="s">
        <v>57</v>
      </c>
    </row>
    <row r="15" spans="1:23" x14ac:dyDescent="0.2">
      <c r="A15" s="40" t="s">
        <v>73</v>
      </c>
      <c r="B15" s="56" t="s">
        <v>74</v>
      </c>
      <c r="C15" s="57" t="s">
        <v>56</v>
      </c>
      <c r="D15" s="57"/>
      <c r="E15" s="58">
        <f t="shared" si="3"/>
        <v>1.0032737397821989</v>
      </c>
      <c r="F15" s="58">
        <f t="shared" si="4"/>
        <v>1.0032737397821989</v>
      </c>
      <c r="G15" s="58">
        <f t="shared" si="5"/>
        <v>1.0032737397821989</v>
      </c>
      <c r="H15" s="59">
        <f t="shared" si="6"/>
        <v>1.0098534065489688</v>
      </c>
      <c r="I15" s="58">
        <f t="shared" si="7"/>
        <v>1.0032737397821989</v>
      </c>
      <c r="J15" s="58">
        <f t="shared" si="8"/>
        <v>1.0032737397821989</v>
      </c>
      <c r="K15" s="58">
        <f t="shared" si="9"/>
        <v>1.0032737397821989</v>
      </c>
      <c r="L15" s="59">
        <f t="shared" si="10"/>
        <v>1.0098534065489688</v>
      </c>
      <c r="M15" s="58">
        <f t="shared" si="0"/>
        <v>1.0032737397821989</v>
      </c>
      <c r="N15" s="58">
        <f t="shared" si="1"/>
        <v>1.0032737397821989</v>
      </c>
      <c r="O15" s="58">
        <f t="shared" si="2"/>
        <v>1.0032737397821989</v>
      </c>
      <c r="P15" s="59">
        <f t="shared" si="11"/>
        <v>1.0098534065489688</v>
      </c>
      <c r="Q15" s="58">
        <f t="shared" si="12"/>
        <v>1.0032737397821989</v>
      </c>
      <c r="R15" s="58">
        <f t="shared" si="13"/>
        <v>1.0032737397821989</v>
      </c>
      <c r="S15" s="58">
        <f t="shared" si="14"/>
        <v>1.0032737397821989</v>
      </c>
      <c r="T15" s="59">
        <f t="shared" si="15"/>
        <v>1.0098534065489688</v>
      </c>
      <c r="U15" s="59">
        <f t="shared" si="16"/>
        <v>1.0399999999999996</v>
      </c>
      <c r="V15" s="60">
        <v>1.04</v>
      </c>
      <c r="W15" s="61" t="s">
        <v>62</v>
      </c>
    </row>
    <row r="16" spans="1:23" x14ac:dyDescent="0.2">
      <c r="A16" s="40" t="s">
        <v>112</v>
      </c>
      <c r="B16" s="56" t="s">
        <v>75</v>
      </c>
      <c r="C16" s="57" t="s">
        <v>56</v>
      </c>
      <c r="D16" s="57"/>
      <c r="E16" s="58">
        <f t="shared" si="3"/>
        <v>1.0032737397821989</v>
      </c>
      <c r="F16" s="58">
        <f t="shared" si="4"/>
        <v>1.0032737397821989</v>
      </c>
      <c r="G16" s="58">
        <f t="shared" si="5"/>
        <v>1.0032737397821989</v>
      </c>
      <c r="H16" s="59">
        <f t="shared" si="6"/>
        <v>1.0098534065489688</v>
      </c>
      <c r="I16" s="58">
        <f t="shared" si="7"/>
        <v>1.0032737397821989</v>
      </c>
      <c r="J16" s="58">
        <f t="shared" si="8"/>
        <v>1.0032737397821989</v>
      </c>
      <c r="K16" s="58">
        <f t="shared" si="9"/>
        <v>1.0032737397821989</v>
      </c>
      <c r="L16" s="59">
        <f t="shared" si="10"/>
        <v>1.0098534065489688</v>
      </c>
      <c r="M16" s="58">
        <f t="shared" si="0"/>
        <v>1.0032737397821989</v>
      </c>
      <c r="N16" s="58">
        <f t="shared" si="1"/>
        <v>1.0032737397821989</v>
      </c>
      <c r="O16" s="58">
        <f t="shared" si="2"/>
        <v>1.0032737397821989</v>
      </c>
      <c r="P16" s="59">
        <f t="shared" si="11"/>
        <v>1.0098534065489688</v>
      </c>
      <c r="Q16" s="58">
        <f t="shared" si="12"/>
        <v>1.0032737397821989</v>
      </c>
      <c r="R16" s="58">
        <f t="shared" si="13"/>
        <v>1.0032737397821989</v>
      </c>
      <c r="S16" s="58">
        <f t="shared" si="14"/>
        <v>1.0032737397821989</v>
      </c>
      <c r="T16" s="59">
        <f t="shared" si="15"/>
        <v>1.0098534065489688</v>
      </c>
      <c r="U16" s="59">
        <f t="shared" si="16"/>
        <v>1.0399999999999996</v>
      </c>
      <c r="V16" s="60">
        <v>1.04</v>
      </c>
      <c r="W16" s="61" t="s">
        <v>57</v>
      </c>
    </row>
    <row r="17" spans="1:23" x14ac:dyDescent="0.2">
      <c r="A17" s="40" t="s">
        <v>113</v>
      </c>
      <c r="B17" s="56" t="s">
        <v>75</v>
      </c>
      <c r="C17" s="57" t="s">
        <v>56</v>
      </c>
      <c r="D17" s="57"/>
      <c r="E17" s="58">
        <f t="shared" ref="E17:E18" si="17">H17^(1/3)</f>
        <v>1.0032737397821989</v>
      </c>
      <c r="F17" s="58">
        <f t="shared" ref="F17:F18" si="18">H17^(1/3)</f>
        <v>1.0032737397821989</v>
      </c>
      <c r="G17" s="58">
        <f t="shared" ref="G17:G18" si="19">H17^(1/3)</f>
        <v>1.0032737397821989</v>
      </c>
      <c r="H17" s="59">
        <f t="shared" ref="H17:H18" si="20">POWER(V17,1/4)</f>
        <v>1.0098534065489688</v>
      </c>
      <c r="I17" s="58">
        <f t="shared" ref="I17:I18" si="21">L17^(1/3)</f>
        <v>1.0032737397821989</v>
      </c>
      <c r="J17" s="58">
        <f t="shared" ref="J17:J18" si="22">L17^(1/3)</f>
        <v>1.0032737397821989</v>
      </c>
      <c r="K17" s="58">
        <f t="shared" ref="K17:K18" si="23">L17^(1/3)</f>
        <v>1.0032737397821989</v>
      </c>
      <c r="L17" s="59">
        <f t="shared" ref="L17:L18" si="24">POWER(V17,1/4)</f>
        <v>1.0098534065489688</v>
      </c>
      <c r="M17" s="58">
        <f t="shared" ref="M17:M18" si="25">P17^(1/3)</f>
        <v>1.0032737397821989</v>
      </c>
      <c r="N17" s="58">
        <f t="shared" ref="N17:N18" si="26">P17^(1/3)</f>
        <v>1.0032737397821989</v>
      </c>
      <c r="O17" s="58">
        <f t="shared" ref="O17:O18" si="27">P17^(1/3)</f>
        <v>1.0032737397821989</v>
      </c>
      <c r="P17" s="59">
        <f t="shared" ref="P17:P18" si="28">POWER(V17,1/4)</f>
        <v>1.0098534065489688</v>
      </c>
      <c r="Q17" s="58">
        <f t="shared" ref="Q17:Q18" si="29">T17^(1/3)</f>
        <v>1.0032737397821989</v>
      </c>
      <c r="R17" s="58">
        <f t="shared" ref="R17:R18" si="30">T17^(1/3)</f>
        <v>1.0032737397821989</v>
      </c>
      <c r="S17" s="58">
        <f t="shared" ref="S17:S18" si="31">T17^(1/3)</f>
        <v>1.0032737397821989</v>
      </c>
      <c r="T17" s="59">
        <f t="shared" ref="T17:T18" si="32">POWER(V17,1/4)</f>
        <v>1.0098534065489688</v>
      </c>
      <c r="U17" s="59">
        <f t="shared" ref="U17:U18" si="33">H17*L17*P17*T17</f>
        <v>1.0399999999999996</v>
      </c>
      <c r="V17" s="60">
        <v>1.04</v>
      </c>
      <c r="W17" s="61" t="s">
        <v>57</v>
      </c>
    </row>
    <row r="18" spans="1:23" x14ac:dyDescent="0.2">
      <c r="A18" s="40" t="s">
        <v>114</v>
      </c>
      <c r="B18" s="56" t="s">
        <v>75</v>
      </c>
      <c r="C18" s="57" t="s">
        <v>56</v>
      </c>
      <c r="D18" s="57"/>
      <c r="E18" s="58">
        <f t="shared" si="17"/>
        <v>1.0032737397821989</v>
      </c>
      <c r="F18" s="58">
        <f t="shared" si="18"/>
        <v>1.0032737397821989</v>
      </c>
      <c r="G18" s="58">
        <f t="shared" si="19"/>
        <v>1.0032737397821989</v>
      </c>
      <c r="H18" s="59">
        <f t="shared" si="20"/>
        <v>1.0098534065489688</v>
      </c>
      <c r="I18" s="58">
        <f t="shared" si="21"/>
        <v>1.0032737397821989</v>
      </c>
      <c r="J18" s="58">
        <f t="shared" si="22"/>
        <v>1.0032737397821989</v>
      </c>
      <c r="K18" s="58">
        <f t="shared" si="23"/>
        <v>1.0032737397821989</v>
      </c>
      <c r="L18" s="59">
        <f t="shared" si="24"/>
        <v>1.0098534065489688</v>
      </c>
      <c r="M18" s="58">
        <f t="shared" si="25"/>
        <v>1.0032737397821989</v>
      </c>
      <c r="N18" s="58">
        <f t="shared" si="26"/>
        <v>1.0032737397821989</v>
      </c>
      <c r="O18" s="58">
        <f t="shared" si="27"/>
        <v>1.0032737397821989</v>
      </c>
      <c r="P18" s="59">
        <f t="shared" si="28"/>
        <v>1.0098534065489688</v>
      </c>
      <c r="Q18" s="58">
        <f t="shared" si="29"/>
        <v>1.0032737397821989</v>
      </c>
      <c r="R18" s="58">
        <f t="shared" si="30"/>
        <v>1.0032737397821989</v>
      </c>
      <c r="S18" s="58">
        <f t="shared" si="31"/>
        <v>1.0032737397821989</v>
      </c>
      <c r="T18" s="59">
        <f t="shared" si="32"/>
        <v>1.0098534065489688</v>
      </c>
      <c r="U18" s="59">
        <f t="shared" si="33"/>
        <v>1.0399999999999996</v>
      </c>
      <c r="V18" s="60">
        <v>1.04</v>
      </c>
      <c r="W18" s="61" t="s">
        <v>57</v>
      </c>
    </row>
    <row r="19" spans="1:23" ht="38.25" x14ac:dyDescent="0.2">
      <c r="A19" s="40" t="s">
        <v>76</v>
      </c>
      <c r="B19" s="62" t="s">
        <v>77</v>
      </c>
      <c r="C19" s="57" t="s">
        <v>56</v>
      </c>
      <c r="D19" s="57"/>
      <c r="E19" s="58">
        <f t="shared" si="3"/>
        <v>1.0032737397821989</v>
      </c>
      <c r="F19" s="58">
        <f t="shared" si="4"/>
        <v>1.0032737397821989</v>
      </c>
      <c r="G19" s="58">
        <f t="shared" si="5"/>
        <v>1.0032737397821989</v>
      </c>
      <c r="H19" s="59">
        <f t="shared" si="6"/>
        <v>1.0098534065489688</v>
      </c>
      <c r="I19" s="58">
        <f t="shared" si="7"/>
        <v>1.0032737397821989</v>
      </c>
      <c r="J19" s="58">
        <f t="shared" si="8"/>
        <v>1.0032737397821989</v>
      </c>
      <c r="K19" s="58">
        <f t="shared" si="9"/>
        <v>1.0032737397821989</v>
      </c>
      <c r="L19" s="59">
        <f t="shared" si="10"/>
        <v>1.0098534065489688</v>
      </c>
      <c r="M19" s="58">
        <f t="shared" si="0"/>
        <v>1.0032737397821989</v>
      </c>
      <c r="N19" s="58">
        <f t="shared" si="1"/>
        <v>1.0032737397821989</v>
      </c>
      <c r="O19" s="58">
        <f t="shared" si="2"/>
        <v>1.0032737397821989</v>
      </c>
      <c r="P19" s="59">
        <f t="shared" si="11"/>
        <v>1.0098534065489688</v>
      </c>
      <c r="Q19" s="58">
        <f t="shared" si="12"/>
        <v>1.0032737397821989</v>
      </c>
      <c r="R19" s="58">
        <f t="shared" si="13"/>
        <v>1.0032737397821989</v>
      </c>
      <c r="S19" s="58">
        <f t="shared" si="14"/>
        <v>1.0032737397821989</v>
      </c>
      <c r="T19" s="59">
        <f t="shared" si="15"/>
        <v>1.0098534065489688</v>
      </c>
      <c r="U19" s="59">
        <f t="shared" si="16"/>
        <v>1.0399999999999996</v>
      </c>
      <c r="V19" s="60">
        <v>1.04</v>
      </c>
      <c r="W19" s="61" t="s">
        <v>62</v>
      </c>
    </row>
    <row r="20" spans="1:23" ht="25.5" x14ac:dyDescent="0.2">
      <c r="A20" s="40" t="s">
        <v>78</v>
      </c>
      <c r="B20" s="62" t="s">
        <v>79</v>
      </c>
      <c r="C20" s="57" t="s">
        <v>56</v>
      </c>
      <c r="D20" s="57"/>
      <c r="E20" s="58">
        <f t="shared" si="3"/>
        <v>1.0032737397821989</v>
      </c>
      <c r="F20" s="58">
        <f t="shared" si="4"/>
        <v>1.0032737397821989</v>
      </c>
      <c r="G20" s="58">
        <f t="shared" si="5"/>
        <v>1.0032737397821989</v>
      </c>
      <c r="H20" s="59">
        <f t="shared" si="6"/>
        <v>1.0098534065489688</v>
      </c>
      <c r="I20" s="58">
        <f t="shared" si="7"/>
        <v>1.0032737397821989</v>
      </c>
      <c r="J20" s="58">
        <f t="shared" si="8"/>
        <v>1.0032737397821989</v>
      </c>
      <c r="K20" s="58">
        <f t="shared" si="9"/>
        <v>1.0032737397821989</v>
      </c>
      <c r="L20" s="59">
        <f t="shared" si="10"/>
        <v>1.0098534065489688</v>
      </c>
      <c r="M20" s="58">
        <f t="shared" si="0"/>
        <v>1.0032737397821989</v>
      </c>
      <c r="N20" s="58">
        <f t="shared" si="1"/>
        <v>1.0032737397821989</v>
      </c>
      <c r="O20" s="58">
        <f t="shared" si="2"/>
        <v>1.0032737397821989</v>
      </c>
      <c r="P20" s="59">
        <f t="shared" si="11"/>
        <v>1.0098534065489688</v>
      </c>
      <c r="Q20" s="58">
        <f t="shared" si="12"/>
        <v>1.0032737397821989</v>
      </c>
      <c r="R20" s="58">
        <f t="shared" si="13"/>
        <v>1.0032737397821989</v>
      </c>
      <c r="S20" s="58">
        <f t="shared" si="14"/>
        <v>1.0032737397821989</v>
      </c>
      <c r="T20" s="59">
        <f t="shared" si="15"/>
        <v>1.0098534065489688</v>
      </c>
      <c r="U20" s="59">
        <f t="shared" si="16"/>
        <v>1.0399999999999996</v>
      </c>
      <c r="V20" s="60">
        <v>1.04</v>
      </c>
      <c r="W20" s="61" t="s">
        <v>62</v>
      </c>
    </row>
    <row r="21" spans="1:23" ht="25.5" x14ac:dyDescent="0.2">
      <c r="A21" s="40" t="s">
        <v>80</v>
      </c>
      <c r="B21" s="62" t="s">
        <v>81</v>
      </c>
      <c r="C21" s="57" t="s">
        <v>56</v>
      </c>
      <c r="D21" s="57"/>
      <c r="E21" s="58">
        <f t="shared" si="3"/>
        <v>1.0032737397821989</v>
      </c>
      <c r="F21" s="58">
        <f t="shared" si="4"/>
        <v>1.0032737397821989</v>
      </c>
      <c r="G21" s="58">
        <f t="shared" si="5"/>
        <v>1.0032737397821989</v>
      </c>
      <c r="H21" s="59">
        <f t="shared" si="6"/>
        <v>1.0098534065489688</v>
      </c>
      <c r="I21" s="58">
        <f t="shared" si="7"/>
        <v>1.0032737397821989</v>
      </c>
      <c r="J21" s="58">
        <f t="shared" si="8"/>
        <v>1.0032737397821989</v>
      </c>
      <c r="K21" s="58">
        <f t="shared" si="9"/>
        <v>1.0032737397821989</v>
      </c>
      <c r="L21" s="59">
        <f t="shared" si="10"/>
        <v>1.0098534065489688</v>
      </c>
      <c r="M21" s="58">
        <f t="shared" si="0"/>
        <v>1.0032737397821989</v>
      </c>
      <c r="N21" s="58">
        <f t="shared" si="1"/>
        <v>1.0032737397821989</v>
      </c>
      <c r="O21" s="58">
        <f t="shared" si="2"/>
        <v>1.0032737397821989</v>
      </c>
      <c r="P21" s="59">
        <f t="shared" si="11"/>
        <v>1.0098534065489688</v>
      </c>
      <c r="Q21" s="58">
        <f t="shared" si="12"/>
        <v>1.0032737397821989</v>
      </c>
      <c r="R21" s="58">
        <f t="shared" si="13"/>
        <v>1.0032737397821989</v>
      </c>
      <c r="S21" s="58">
        <f t="shared" si="14"/>
        <v>1.0032737397821989</v>
      </c>
      <c r="T21" s="59">
        <f t="shared" si="15"/>
        <v>1.0098534065489688</v>
      </c>
      <c r="U21" s="59">
        <f t="shared" si="16"/>
        <v>1.0399999999999996</v>
      </c>
      <c r="V21" s="60">
        <v>1.04</v>
      </c>
      <c r="W21" s="61" t="s">
        <v>57</v>
      </c>
    </row>
    <row r="22" spans="1:23" ht="25.5" x14ac:dyDescent="0.2">
      <c r="A22" s="40" t="s">
        <v>82</v>
      </c>
      <c r="B22" s="62" t="s">
        <v>83</v>
      </c>
      <c r="C22" s="57" t="s">
        <v>56</v>
      </c>
      <c r="D22" s="57"/>
      <c r="E22" s="58">
        <f t="shared" si="3"/>
        <v>1.0032737397821989</v>
      </c>
      <c r="F22" s="58">
        <f t="shared" si="4"/>
        <v>1.0032737397821989</v>
      </c>
      <c r="G22" s="58">
        <f t="shared" si="5"/>
        <v>1.0032737397821989</v>
      </c>
      <c r="H22" s="59">
        <f t="shared" si="6"/>
        <v>1.0098534065489688</v>
      </c>
      <c r="I22" s="58">
        <f t="shared" si="7"/>
        <v>1.0032737397821989</v>
      </c>
      <c r="J22" s="58">
        <f t="shared" si="8"/>
        <v>1.0032737397821989</v>
      </c>
      <c r="K22" s="58">
        <f t="shared" si="9"/>
        <v>1.0032737397821989</v>
      </c>
      <c r="L22" s="59">
        <f t="shared" si="10"/>
        <v>1.0098534065489688</v>
      </c>
      <c r="M22" s="58">
        <f t="shared" si="0"/>
        <v>1.0032737397821989</v>
      </c>
      <c r="N22" s="58">
        <f t="shared" si="1"/>
        <v>1.0032737397821989</v>
      </c>
      <c r="O22" s="58">
        <f t="shared" si="2"/>
        <v>1.0032737397821989</v>
      </c>
      <c r="P22" s="59">
        <f t="shared" si="11"/>
        <v>1.0098534065489688</v>
      </c>
      <c r="Q22" s="58">
        <f t="shared" si="12"/>
        <v>1.0032737397821989</v>
      </c>
      <c r="R22" s="58">
        <f t="shared" si="13"/>
        <v>1.0032737397821989</v>
      </c>
      <c r="S22" s="58">
        <f t="shared" si="14"/>
        <v>1.0032737397821989</v>
      </c>
      <c r="T22" s="59">
        <f t="shared" si="15"/>
        <v>1.0098534065489688</v>
      </c>
      <c r="U22" s="59">
        <f t="shared" si="16"/>
        <v>1.0399999999999996</v>
      </c>
      <c r="V22" s="60">
        <v>1.04</v>
      </c>
      <c r="W22" s="61" t="s">
        <v>57</v>
      </c>
    </row>
    <row r="23" spans="1:23" x14ac:dyDescent="0.2">
      <c r="A23" s="40" t="s">
        <v>84</v>
      </c>
      <c r="B23" s="62" t="s">
        <v>85</v>
      </c>
      <c r="C23" s="57" t="s">
        <v>56</v>
      </c>
      <c r="D23" s="57"/>
      <c r="E23" s="58">
        <f t="shared" si="3"/>
        <v>1.0032737397821989</v>
      </c>
      <c r="F23" s="58">
        <f t="shared" si="4"/>
        <v>1.0032737397821989</v>
      </c>
      <c r="G23" s="58">
        <f t="shared" si="5"/>
        <v>1.0032737397821989</v>
      </c>
      <c r="H23" s="59">
        <f t="shared" si="6"/>
        <v>1.0098534065489688</v>
      </c>
      <c r="I23" s="58">
        <f t="shared" si="7"/>
        <v>1.0032737397821989</v>
      </c>
      <c r="J23" s="58">
        <f t="shared" si="8"/>
        <v>1.0032737397821989</v>
      </c>
      <c r="K23" s="58">
        <f t="shared" si="9"/>
        <v>1.0032737397821989</v>
      </c>
      <c r="L23" s="59">
        <f t="shared" si="10"/>
        <v>1.0098534065489688</v>
      </c>
      <c r="M23" s="58">
        <f t="shared" si="0"/>
        <v>1.0032737397821989</v>
      </c>
      <c r="N23" s="58">
        <f t="shared" si="1"/>
        <v>1.0032737397821989</v>
      </c>
      <c r="O23" s="58">
        <f t="shared" si="2"/>
        <v>1.0032737397821989</v>
      </c>
      <c r="P23" s="59">
        <f t="shared" si="11"/>
        <v>1.0098534065489688</v>
      </c>
      <c r="Q23" s="58">
        <f t="shared" si="12"/>
        <v>1.0032737397821989</v>
      </c>
      <c r="R23" s="58">
        <f t="shared" si="13"/>
        <v>1.0032737397821989</v>
      </c>
      <c r="S23" s="58">
        <f t="shared" si="14"/>
        <v>1.0032737397821989</v>
      </c>
      <c r="T23" s="59">
        <f t="shared" si="15"/>
        <v>1.0098534065489688</v>
      </c>
      <c r="U23" s="59">
        <f t="shared" si="16"/>
        <v>1.0399999999999996</v>
      </c>
      <c r="V23" s="60">
        <v>1.04</v>
      </c>
      <c r="W23" s="61" t="s">
        <v>57</v>
      </c>
    </row>
    <row r="24" spans="1:23" x14ac:dyDescent="0.2">
      <c r="A24" s="40" t="s">
        <v>86</v>
      </c>
      <c r="B24" s="62" t="s">
        <v>87</v>
      </c>
      <c r="C24" s="57" t="s">
        <v>56</v>
      </c>
      <c r="D24" s="57"/>
      <c r="E24" s="58">
        <f t="shared" si="3"/>
        <v>1.0032737397821989</v>
      </c>
      <c r="F24" s="58">
        <f t="shared" si="4"/>
        <v>1.0032737397821989</v>
      </c>
      <c r="G24" s="58">
        <f t="shared" si="5"/>
        <v>1.0032737397821989</v>
      </c>
      <c r="H24" s="59">
        <f t="shared" si="6"/>
        <v>1.0098534065489688</v>
      </c>
      <c r="I24" s="58">
        <f t="shared" si="7"/>
        <v>1.0032737397821989</v>
      </c>
      <c r="J24" s="58">
        <f t="shared" si="8"/>
        <v>1.0032737397821989</v>
      </c>
      <c r="K24" s="58">
        <f t="shared" si="9"/>
        <v>1.0032737397821989</v>
      </c>
      <c r="L24" s="59">
        <f t="shared" si="10"/>
        <v>1.0098534065489688</v>
      </c>
      <c r="M24" s="58">
        <f t="shared" si="0"/>
        <v>1.0032737397821989</v>
      </c>
      <c r="N24" s="58">
        <f t="shared" si="1"/>
        <v>1.0032737397821989</v>
      </c>
      <c r="O24" s="58">
        <f t="shared" si="2"/>
        <v>1.0032737397821989</v>
      </c>
      <c r="P24" s="59">
        <f t="shared" si="11"/>
        <v>1.0098534065489688</v>
      </c>
      <c r="Q24" s="58">
        <f t="shared" si="12"/>
        <v>1.0032737397821989</v>
      </c>
      <c r="R24" s="58">
        <f t="shared" si="13"/>
        <v>1.0032737397821989</v>
      </c>
      <c r="S24" s="58">
        <f t="shared" si="14"/>
        <v>1.0032737397821989</v>
      </c>
      <c r="T24" s="59">
        <f t="shared" si="15"/>
        <v>1.0098534065489688</v>
      </c>
      <c r="U24" s="59">
        <f t="shared" si="16"/>
        <v>1.0399999999999996</v>
      </c>
      <c r="V24" s="60">
        <v>1.04</v>
      </c>
      <c r="W24" s="61" t="s">
        <v>57</v>
      </c>
    </row>
    <row r="25" spans="1:23" x14ac:dyDescent="0.2">
      <c r="A25" s="40" t="s">
        <v>88</v>
      </c>
      <c r="B25" s="62" t="s">
        <v>89</v>
      </c>
      <c r="C25" s="57" t="s">
        <v>56</v>
      </c>
      <c r="D25" s="57"/>
      <c r="E25" s="58">
        <f t="shared" si="3"/>
        <v>1.0032737397821989</v>
      </c>
      <c r="F25" s="58">
        <f t="shared" si="4"/>
        <v>1.0032737397821989</v>
      </c>
      <c r="G25" s="58">
        <f t="shared" si="5"/>
        <v>1.0032737397821989</v>
      </c>
      <c r="H25" s="59">
        <f t="shared" si="6"/>
        <v>1.0098534065489688</v>
      </c>
      <c r="I25" s="58">
        <f t="shared" si="7"/>
        <v>1.0032737397821989</v>
      </c>
      <c r="J25" s="58">
        <f t="shared" si="8"/>
        <v>1.0032737397821989</v>
      </c>
      <c r="K25" s="58">
        <f t="shared" si="9"/>
        <v>1.0032737397821989</v>
      </c>
      <c r="L25" s="59">
        <f t="shared" si="10"/>
        <v>1.0098534065489688</v>
      </c>
      <c r="M25" s="58">
        <f t="shared" si="0"/>
        <v>1.0032737397821989</v>
      </c>
      <c r="N25" s="58">
        <f t="shared" si="1"/>
        <v>1.0032737397821989</v>
      </c>
      <c r="O25" s="58">
        <f t="shared" si="2"/>
        <v>1.0032737397821989</v>
      </c>
      <c r="P25" s="59">
        <f t="shared" si="11"/>
        <v>1.0098534065489688</v>
      </c>
      <c r="Q25" s="58">
        <f t="shared" si="12"/>
        <v>1.0032737397821989</v>
      </c>
      <c r="R25" s="58">
        <f t="shared" si="13"/>
        <v>1.0032737397821989</v>
      </c>
      <c r="S25" s="58">
        <f t="shared" si="14"/>
        <v>1.0032737397821989</v>
      </c>
      <c r="T25" s="59">
        <f t="shared" si="15"/>
        <v>1.0098534065489688</v>
      </c>
      <c r="U25" s="59">
        <f t="shared" si="16"/>
        <v>1.0399999999999996</v>
      </c>
      <c r="V25" s="60">
        <v>1.04</v>
      </c>
      <c r="W25" s="61" t="s">
        <v>57</v>
      </c>
    </row>
    <row r="26" spans="1:23" x14ac:dyDescent="0.2">
      <c r="A26" s="40" t="s">
        <v>90</v>
      </c>
      <c r="B26" s="62" t="s">
        <v>91</v>
      </c>
      <c r="C26" s="57" t="s">
        <v>56</v>
      </c>
      <c r="D26" s="57"/>
      <c r="E26" s="58">
        <f t="shared" si="3"/>
        <v>1.0032737397821989</v>
      </c>
      <c r="F26" s="58">
        <f t="shared" si="4"/>
        <v>1.0032737397821989</v>
      </c>
      <c r="G26" s="58">
        <f t="shared" si="5"/>
        <v>1.0032737397821989</v>
      </c>
      <c r="H26" s="59">
        <f t="shared" si="6"/>
        <v>1.0098534065489688</v>
      </c>
      <c r="I26" s="58">
        <f t="shared" si="7"/>
        <v>1.0032737397821989</v>
      </c>
      <c r="J26" s="58">
        <f t="shared" si="8"/>
        <v>1.0032737397821989</v>
      </c>
      <c r="K26" s="58">
        <f t="shared" si="9"/>
        <v>1.0032737397821989</v>
      </c>
      <c r="L26" s="59">
        <f t="shared" si="10"/>
        <v>1.0098534065489688</v>
      </c>
      <c r="M26" s="58">
        <f t="shared" si="0"/>
        <v>1.0032737397821989</v>
      </c>
      <c r="N26" s="58">
        <f t="shared" si="1"/>
        <v>1.0032737397821989</v>
      </c>
      <c r="O26" s="58">
        <f t="shared" si="2"/>
        <v>1.0032737397821989</v>
      </c>
      <c r="P26" s="59">
        <f t="shared" si="11"/>
        <v>1.0098534065489688</v>
      </c>
      <c r="Q26" s="58">
        <f t="shared" si="12"/>
        <v>1.0032737397821989</v>
      </c>
      <c r="R26" s="58">
        <f t="shared" si="13"/>
        <v>1.0032737397821989</v>
      </c>
      <c r="S26" s="58">
        <f t="shared" si="14"/>
        <v>1.0032737397821989</v>
      </c>
      <c r="T26" s="59">
        <f t="shared" si="15"/>
        <v>1.0098534065489688</v>
      </c>
      <c r="U26" s="59">
        <f t="shared" si="16"/>
        <v>1.0399999999999996</v>
      </c>
      <c r="V26" s="60">
        <v>1.04</v>
      </c>
      <c r="W26" s="61" t="s">
        <v>57</v>
      </c>
    </row>
    <row r="27" spans="1:23" x14ac:dyDescent="0.2">
      <c r="A27" s="40" t="s">
        <v>92</v>
      </c>
      <c r="B27" s="62" t="s">
        <v>93</v>
      </c>
      <c r="C27" s="57" t="s">
        <v>56</v>
      </c>
      <c r="D27" s="57"/>
      <c r="E27" s="58">
        <f t="shared" si="3"/>
        <v>1.0032737397821989</v>
      </c>
      <c r="F27" s="58">
        <f t="shared" si="4"/>
        <v>1.0032737397821989</v>
      </c>
      <c r="G27" s="58">
        <f t="shared" si="5"/>
        <v>1.0032737397821989</v>
      </c>
      <c r="H27" s="59">
        <f t="shared" si="6"/>
        <v>1.0098534065489688</v>
      </c>
      <c r="I27" s="58">
        <f t="shared" si="7"/>
        <v>1.0032737397821989</v>
      </c>
      <c r="J27" s="58">
        <f t="shared" si="8"/>
        <v>1.0032737397821989</v>
      </c>
      <c r="K27" s="58">
        <f t="shared" si="9"/>
        <v>1.0032737397821989</v>
      </c>
      <c r="L27" s="59">
        <f t="shared" si="10"/>
        <v>1.0098534065489688</v>
      </c>
      <c r="M27" s="58">
        <f t="shared" si="0"/>
        <v>1.0032737397821989</v>
      </c>
      <c r="N27" s="58">
        <f t="shared" si="1"/>
        <v>1.0032737397821989</v>
      </c>
      <c r="O27" s="58">
        <f t="shared" si="2"/>
        <v>1.0032737397821989</v>
      </c>
      <c r="P27" s="59">
        <f t="shared" si="11"/>
        <v>1.0098534065489688</v>
      </c>
      <c r="Q27" s="58">
        <f t="shared" si="12"/>
        <v>1.0032737397821989</v>
      </c>
      <c r="R27" s="58">
        <f t="shared" si="13"/>
        <v>1.0032737397821989</v>
      </c>
      <c r="S27" s="58">
        <f t="shared" si="14"/>
        <v>1.0032737397821989</v>
      </c>
      <c r="T27" s="59">
        <f t="shared" si="15"/>
        <v>1.0098534065489688</v>
      </c>
      <c r="U27" s="59">
        <f t="shared" si="16"/>
        <v>1.0399999999999996</v>
      </c>
      <c r="V27" s="60">
        <v>1.04</v>
      </c>
      <c r="W27" s="61" t="s">
        <v>57</v>
      </c>
    </row>
    <row r="28" spans="1:23" ht="25.5" x14ac:dyDescent="0.2">
      <c r="A28" s="40" t="s">
        <v>94</v>
      </c>
      <c r="B28" s="62" t="s">
        <v>95</v>
      </c>
      <c r="C28" s="57" t="s">
        <v>56</v>
      </c>
      <c r="D28" s="57"/>
      <c r="E28" s="58">
        <f t="shared" si="3"/>
        <v>1.0032737397821989</v>
      </c>
      <c r="F28" s="58">
        <f t="shared" si="4"/>
        <v>1.0032737397821989</v>
      </c>
      <c r="G28" s="58">
        <f t="shared" si="5"/>
        <v>1.0032737397821989</v>
      </c>
      <c r="H28" s="59">
        <f t="shared" si="6"/>
        <v>1.0098534065489688</v>
      </c>
      <c r="I28" s="58">
        <f t="shared" si="7"/>
        <v>1.0032737397821989</v>
      </c>
      <c r="J28" s="58">
        <f t="shared" si="8"/>
        <v>1.0032737397821989</v>
      </c>
      <c r="K28" s="58">
        <f t="shared" si="9"/>
        <v>1.0032737397821989</v>
      </c>
      <c r="L28" s="59">
        <f t="shared" si="10"/>
        <v>1.0098534065489688</v>
      </c>
      <c r="M28" s="58">
        <f t="shared" si="0"/>
        <v>1.0032737397821989</v>
      </c>
      <c r="N28" s="58">
        <f t="shared" si="1"/>
        <v>1.0032737397821989</v>
      </c>
      <c r="O28" s="58">
        <f t="shared" si="2"/>
        <v>1.0032737397821989</v>
      </c>
      <c r="P28" s="59">
        <f t="shared" si="11"/>
        <v>1.0098534065489688</v>
      </c>
      <c r="Q28" s="58">
        <f t="shared" si="12"/>
        <v>1.0032737397821989</v>
      </c>
      <c r="R28" s="58">
        <f t="shared" si="13"/>
        <v>1.0032737397821989</v>
      </c>
      <c r="S28" s="58">
        <f t="shared" si="14"/>
        <v>1.0032737397821989</v>
      </c>
      <c r="T28" s="59">
        <f t="shared" si="15"/>
        <v>1.0098534065489688</v>
      </c>
      <c r="U28" s="59">
        <f t="shared" si="16"/>
        <v>1.0399999999999996</v>
      </c>
      <c r="V28" s="60">
        <v>1.04</v>
      </c>
      <c r="W28" s="61" t="s">
        <v>62</v>
      </c>
    </row>
    <row r="29" spans="1:23" ht="25.5" x14ac:dyDescent="0.2">
      <c r="A29" s="40" t="s">
        <v>96</v>
      </c>
      <c r="B29" s="62" t="s">
        <v>97</v>
      </c>
      <c r="C29" s="57" t="s">
        <v>56</v>
      </c>
      <c r="D29" s="57"/>
      <c r="E29" s="58">
        <f t="shared" si="3"/>
        <v>1.0032737397821989</v>
      </c>
      <c r="F29" s="58">
        <f t="shared" si="4"/>
        <v>1.0032737397821989</v>
      </c>
      <c r="G29" s="58">
        <f t="shared" si="5"/>
        <v>1.0032737397821989</v>
      </c>
      <c r="H29" s="59">
        <f t="shared" si="6"/>
        <v>1.0098534065489688</v>
      </c>
      <c r="I29" s="58">
        <f t="shared" si="7"/>
        <v>1.0032737397821989</v>
      </c>
      <c r="J29" s="58">
        <f t="shared" si="8"/>
        <v>1.0032737397821989</v>
      </c>
      <c r="K29" s="58">
        <f t="shared" si="9"/>
        <v>1.0032737397821989</v>
      </c>
      <c r="L29" s="59">
        <f t="shared" si="10"/>
        <v>1.0098534065489688</v>
      </c>
      <c r="M29" s="58">
        <f t="shared" si="0"/>
        <v>1.0032737397821989</v>
      </c>
      <c r="N29" s="58">
        <f t="shared" si="1"/>
        <v>1.0032737397821989</v>
      </c>
      <c r="O29" s="58">
        <f t="shared" si="2"/>
        <v>1.0032737397821989</v>
      </c>
      <c r="P29" s="59">
        <f t="shared" si="11"/>
        <v>1.0098534065489688</v>
      </c>
      <c r="Q29" s="58">
        <f t="shared" si="12"/>
        <v>1.0032737397821989</v>
      </c>
      <c r="R29" s="58">
        <f t="shared" si="13"/>
        <v>1.0032737397821989</v>
      </c>
      <c r="S29" s="58">
        <f t="shared" si="14"/>
        <v>1.0032737397821989</v>
      </c>
      <c r="T29" s="59">
        <f t="shared" si="15"/>
        <v>1.0098534065489688</v>
      </c>
      <c r="U29" s="59">
        <f t="shared" si="16"/>
        <v>1.0399999999999996</v>
      </c>
      <c r="V29" s="60">
        <v>1.04</v>
      </c>
      <c r="W29" s="61" t="s">
        <v>62</v>
      </c>
    </row>
    <row r="30" spans="1:23" x14ac:dyDescent="0.2">
      <c r="A30" s="40" t="s">
        <v>98</v>
      </c>
      <c r="B30" s="62" t="s">
        <v>99</v>
      </c>
      <c r="C30" s="57" t="s">
        <v>56</v>
      </c>
      <c r="D30" s="57"/>
      <c r="E30" s="58">
        <f t="shared" si="3"/>
        <v>1.0032737397821989</v>
      </c>
      <c r="F30" s="58">
        <f t="shared" si="4"/>
        <v>1.0032737397821989</v>
      </c>
      <c r="G30" s="58">
        <f t="shared" si="5"/>
        <v>1.0032737397821989</v>
      </c>
      <c r="H30" s="59">
        <f t="shared" si="6"/>
        <v>1.0098534065489688</v>
      </c>
      <c r="I30" s="58">
        <f t="shared" si="7"/>
        <v>1.0032737397821989</v>
      </c>
      <c r="J30" s="58">
        <f t="shared" si="8"/>
        <v>1.0032737397821989</v>
      </c>
      <c r="K30" s="58">
        <f t="shared" si="9"/>
        <v>1.0032737397821989</v>
      </c>
      <c r="L30" s="59">
        <f t="shared" si="10"/>
        <v>1.0098534065489688</v>
      </c>
      <c r="M30" s="58">
        <f t="shared" si="0"/>
        <v>1.0032737397821989</v>
      </c>
      <c r="N30" s="58">
        <f t="shared" si="1"/>
        <v>1.0032737397821989</v>
      </c>
      <c r="O30" s="58">
        <f t="shared" si="2"/>
        <v>1.0032737397821989</v>
      </c>
      <c r="P30" s="59">
        <f t="shared" si="11"/>
        <v>1.0098534065489688</v>
      </c>
      <c r="Q30" s="58">
        <f t="shared" si="12"/>
        <v>1.0032737397821989</v>
      </c>
      <c r="R30" s="58">
        <f t="shared" si="13"/>
        <v>1.0032737397821989</v>
      </c>
      <c r="S30" s="58">
        <f t="shared" si="14"/>
        <v>1.0032737397821989</v>
      </c>
      <c r="T30" s="59">
        <f t="shared" si="15"/>
        <v>1.0098534065489688</v>
      </c>
      <c r="U30" s="59">
        <f t="shared" si="16"/>
        <v>1.0399999999999996</v>
      </c>
      <c r="V30" s="60">
        <v>1.04</v>
      </c>
      <c r="W30" s="61" t="s">
        <v>57</v>
      </c>
    </row>
    <row r="31" spans="1:23" x14ac:dyDescent="0.2">
      <c r="A31" s="40" t="s">
        <v>100</v>
      </c>
      <c r="B31" s="62" t="s">
        <v>101</v>
      </c>
      <c r="C31" s="57" t="s">
        <v>56</v>
      </c>
      <c r="D31" s="57"/>
      <c r="E31" s="58">
        <f t="shared" si="3"/>
        <v>1.0032737397821989</v>
      </c>
      <c r="F31" s="58">
        <f t="shared" si="4"/>
        <v>1.0032737397821989</v>
      </c>
      <c r="G31" s="58">
        <f t="shared" si="5"/>
        <v>1.0032737397821989</v>
      </c>
      <c r="H31" s="59">
        <f t="shared" si="6"/>
        <v>1.0098534065489688</v>
      </c>
      <c r="I31" s="58">
        <f t="shared" si="7"/>
        <v>1.0032737397821989</v>
      </c>
      <c r="J31" s="58">
        <f t="shared" si="8"/>
        <v>1.0032737397821989</v>
      </c>
      <c r="K31" s="58">
        <f t="shared" si="9"/>
        <v>1.0032737397821989</v>
      </c>
      <c r="L31" s="59">
        <f t="shared" si="10"/>
        <v>1.0098534065489688</v>
      </c>
      <c r="M31" s="58">
        <f t="shared" si="0"/>
        <v>1.0032737397821989</v>
      </c>
      <c r="N31" s="58">
        <f t="shared" si="1"/>
        <v>1.0032737397821989</v>
      </c>
      <c r="O31" s="58">
        <f t="shared" si="2"/>
        <v>1.0032737397821989</v>
      </c>
      <c r="P31" s="59">
        <f t="shared" si="11"/>
        <v>1.0098534065489688</v>
      </c>
      <c r="Q31" s="58">
        <f t="shared" si="12"/>
        <v>1.0032737397821989</v>
      </c>
      <c r="R31" s="58">
        <f t="shared" si="13"/>
        <v>1.0032737397821989</v>
      </c>
      <c r="S31" s="58">
        <f t="shared" si="14"/>
        <v>1.0032737397821989</v>
      </c>
      <c r="T31" s="59">
        <f t="shared" si="15"/>
        <v>1.0098534065489688</v>
      </c>
      <c r="U31" s="59">
        <f t="shared" si="16"/>
        <v>1.0399999999999996</v>
      </c>
      <c r="V31" s="60">
        <v>1.04</v>
      </c>
      <c r="W31" s="61" t="s">
        <v>62</v>
      </c>
    </row>
    <row r="32" spans="1:23" x14ac:dyDescent="0.2">
      <c r="A32" s="40" t="s">
        <v>102</v>
      </c>
      <c r="B32" s="62" t="s">
        <v>103</v>
      </c>
      <c r="C32" s="57" t="s">
        <v>56</v>
      </c>
      <c r="D32" s="57"/>
      <c r="E32" s="58">
        <f t="shared" si="3"/>
        <v>1.0032737397821989</v>
      </c>
      <c r="F32" s="58">
        <f t="shared" si="4"/>
        <v>1.0032737397821989</v>
      </c>
      <c r="G32" s="58">
        <f t="shared" si="5"/>
        <v>1.0032737397821989</v>
      </c>
      <c r="H32" s="59">
        <f t="shared" si="6"/>
        <v>1.0098534065489688</v>
      </c>
      <c r="I32" s="58">
        <f t="shared" si="7"/>
        <v>1.0032737397821989</v>
      </c>
      <c r="J32" s="58">
        <f t="shared" si="8"/>
        <v>1.0032737397821989</v>
      </c>
      <c r="K32" s="58">
        <f t="shared" si="9"/>
        <v>1.0032737397821989</v>
      </c>
      <c r="L32" s="59">
        <f t="shared" si="10"/>
        <v>1.0098534065489688</v>
      </c>
      <c r="M32" s="58">
        <f t="shared" si="0"/>
        <v>1.0032737397821989</v>
      </c>
      <c r="N32" s="58">
        <f t="shared" si="1"/>
        <v>1.0032737397821989</v>
      </c>
      <c r="O32" s="58">
        <f t="shared" si="2"/>
        <v>1.0032737397821989</v>
      </c>
      <c r="P32" s="59">
        <f t="shared" si="11"/>
        <v>1.0098534065489688</v>
      </c>
      <c r="Q32" s="58">
        <f t="shared" si="12"/>
        <v>1.0032737397821989</v>
      </c>
      <c r="R32" s="58">
        <f t="shared" si="13"/>
        <v>1.0032737397821989</v>
      </c>
      <c r="S32" s="58">
        <f t="shared" si="14"/>
        <v>1.0032737397821989</v>
      </c>
      <c r="T32" s="59">
        <f t="shared" si="15"/>
        <v>1.0098534065489688</v>
      </c>
      <c r="U32" s="59">
        <f t="shared" si="16"/>
        <v>1.0399999999999996</v>
      </c>
      <c r="V32" s="60">
        <v>1.04</v>
      </c>
      <c r="W32" s="61" t="s">
        <v>57</v>
      </c>
    </row>
    <row r="33" spans="1:23" ht="25.5" x14ac:dyDescent="0.2">
      <c r="A33" s="40" t="s">
        <v>104</v>
      </c>
      <c r="B33" s="62" t="s">
        <v>105</v>
      </c>
      <c r="C33" s="57" t="s">
        <v>56</v>
      </c>
      <c r="D33" s="57"/>
      <c r="E33" s="58">
        <f t="shared" si="3"/>
        <v>1.0032737397821989</v>
      </c>
      <c r="F33" s="58">
        <f t="shared" si="4"/>
        <v>1.0032737397821989</v>
      </c>
      <c r="G33" s="58">
        <f t="shared" si="5"/>
        <v>1.0032737397821989</v>
      </c>
      <c r="H33" s="59">
        <f t="shared" si="6"/>
        <v>1.0098534065489688</v>
      </c>
      <c r="I33" s="58">
        <f t="shared" si="7"/>
        <v>1.0032737397821989</v>
      </c>
      <c r="J33" s="58">
        <f t="shared" si="8"/>
        <v>1.0032737397821989</v>
      </c>
      <c r="K33" s="58">
        <f t="shared" si="9"/>
        <v>1.0032737397821989</v>
      </c>
      <c r="L33" s="59">
        <f t="shared" si="10"/>
        <v>1.0098534065489688</v>
      </c>
      <c r="M33" s="58">
        <f t="shared" si="0"/>
        <v>1.0032737397821989</v>
      </c>
      <c r="N33" s="58">
        <f t="shared" si="1"/>
        <v>1.0032737397821989</v>
      </c>
      <c r="O33" s="58">
        <f t="shared" si="2"/>
        <v>1.0032737397821989</v>
      </c>
      <c r="P33" s="59">
        <f t="shared" si="11"/>
        <v>1.0098534065489688</v>
      </c>
      <c r="Q33" s="58">
        <f t="shared" si="12"/>
        <v>1.0032737397821989</v>
      </c>
      <c r="R33" s="58">
        <f t="shared" si="13"/>
        <v>1.0032737397821989</v>
      </c>
      <c r="S33" s="58">
        <f t="shared" si="14"/>
        <v>1.0032737397821989</v>
      </c>
      <c r="T33" s="59">
        <f t="shared" si="15"/>
        <v>1.0098534065489688</v>
      </c>
      <c r="U33" s="59">
        <f t="shared" si="16"/>
        <v>1.0399999999999996</v>
      </c>
      <c r="V33" s="60">
        <v>1.04</v>
      </c>
      <c r="W33" s="61" t="s">
        <v>62</v>
      </c>
    </row>
    <row r="34" spans="1:23" x14ac:dyDescent="0.2">
      <c r="A34" s="40" t="s">
        <v>106</v>
      </c>
      <c r="B34" s="62" t="s">
        <v>107</v>
      </c>
      <c r="C34" s="57" t="s">
        <v>56</v>
      </c>
      <c r="D34" s="57"/>
      <c r="E34" s="58">
        <f t="shared" si="3"/>
        <v>1.0032737397821989</v>
      </c>
      <c r="F34" s="58">
        <f t="shared" si="4"/>
        <v>1.0032737397821989</v>
      </c>
      <c r="G34" s="58">
        <f t="shared" si="5"/>
        <v>1.0032737397821989</v>
      </c>
      <c r="H34" s="59">
        <f t="shared" si="6"/>
        <v>1.0098534065489688</v>
      </c>
      <c r="I34" s="58">
        <f t="shared" si="7"/>
        <v>1.0032737397821989</v>
      </c>
      <c r="J34" s="58">
        <f t="shared" si="8"/>
        <v>1.0032737397821989</v>
      </c>
      <c r="K34" s="58">
        <f t="shared" si="9"/>
        <v>1.0032737397821989</v>
      </c>
      <c r="L34" s="59">
        <f t="shared" si="10"/>
        <v>1.0098534065489688</v>
      </c>
      <c r="M34" s="58">
        <f t="shared" si="0"/>
        <v>1.0032737397821989</v>
      </c>
      <c r="N34" s="58">
        <f t="shared" si="1"/>
        <v>1.0032737397821989</v>
      </c>
      <c r="O34" s="58">
        <f t="shared" si="2"/>
        <v>1.0032737397821989</v>
      </c>
      <c r="P34" s="59">
        <f t="shared" si="11"/>
        <v>1.0098534065489688</v>
      </c>
      <c r="Q34" s="58">
        <f t="shared" si="12"/>
        <v>1.0032737397821989</v>
      </c>
      <c r="R34" s="58">
        <f t="shared" si="13"/>
        <v>1.0032737397821989</v>
      </c>
      <c r="S34" s="58">
        <f t="shared" si="14"/>
        <v>1.0032737397821989</v>
      </c>
      <c r="T34" s="59">
        <f t="shared" si="15"/>
        <v>1.0098534065489688</v>
      </c>
      <c r="U34" s="59">
        <f t="shared" si="16"/>
        <v>1.0399999999999996</v>
      </c>
      <c r="V34" s="60">
        <v>1.04</v>
      </c>
      <c r="W34" s="61" t="s">
        <v>57</v>
      </c>
    </row>
    <row r="35" spans="1:23" x14ac:dyDescent="0.2">
      <c r="A35" s="40"/>
      <c r="B35" s="63" t="s">
        <v>108</v>
      </c>
      <c r="C35" s="64" t="s">
        <v>56</v>
      </c>
      <c r="D35" s="64"/>
      <c r="E35" s="58">
        <f t="shared" si="3"/>
        <v>1</v>
      </c>
      <c r="F35" s="58">
        <f t="shared" si="4"/>
        <v>1</v>
      </c>
      <c r="G35" s="58">
        <f t="shared" si="5"/>
        <v>1</v>
      </c>
      <c r="H35" s="65">
        <f t="shared" si="6"/>
        <v>1</v>
      </c>
      <c r="I35" s="58">
        <f t="shared" si="7"/>
        <v>1</v>
      </c>
      <c r="J35" s="58">
        <f t="shared" si="8"/>
        <v>1</v>
      </c>
      <c r="K35" s="58">
        <f t="shared" si="9"/>
        <v>1</v>
      </c>
      <c r="L35" s="65">
        <f t="shared" si="10"/>
        <v>1</v>
      </c>
      <c r="M35" s="58">
        <f t="shared" si="0"/>
        <v>1</v>
      </c>
      <c r="N35" s="58">
        <f t="shared" si="1"/>
        <v>1</v>
      </c>
      <c r="O35" s="58">
        <f t="shared" si="2"/>
        <v>1</v>
      </c>
      <c r="P35" s="65">
        <f t="shared" si="11"/>
        <v>1</v>
      </c>
      <c r="Q35" s="58">
        <f t="shared" si="12"/>
        <v>1</v>
      </c>
      <c r="R35" s="58">
        <f t="shared" si="13"/>
        <v>1</v>
      </c>
      <c r="S35" s="58">
        <f t="shared" si="14"/>
        <v>1</v>
      </c>
      <c r="T35" s="65">
        <f t="shared" si="15"/>
        <v>1</v>
      </c>
      <c r="U35" s="65">
        <f t="shared" si="16"/>
        <v>1</v>
      </c>
      <c r="V35" s="60">
        <v>1</v>
      </c>
      <c r="W35" s="66" t="s">
        <v>62</v>
      </c>
    </row>
    <row r="36" spans="1:23" x14ac:dyDescent="0.2">
      <c r="A36" s="33"/>
      <c r="B36" s="33"/>
      <c r="C36" s="34"/>
      <c r="D36" s="67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</row>
  </sheetData>
  <sheetProtection algorithmName="SHA-512" hashValue="UEIHk9vzHff+SFSfMEJpWqVWhgkmAtnrTpi5PMkVroqUJHtzZOY9ot6Jn6aVU5JN/uY+tds1dhWxd6n9ejMMIw==" saltValue="jJNMNBhp9tU/OLmAJFYR0Q==" spinCount="100000" sheet="1" objects="1" scenarios="1"/>
  <pageMargins left="0.19685039370078741" right="0" top="0.19685039370078741" bottom="0.19685039370078741" header="0.51181102362204722" footer="0"/>
  <pageSetup paperSize="9" scale="5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view="pageBreakPreview" zoomScale="160" zoomScaleNormal="175" zoomScaleSheetLayoutView="160" workbookViewId="0">
      <pane xSplit="2" ySplit="5" topLeftCell="C6" activePane="bottomRight" state="frozen"/>
      <selection pane="topRight"/>
      <selection pane="bottomLeft"/>
      <selection pane="bottomRight" activeCell="D17" sqref="D17"/>
    </sheetView>
  </sheetViews>
  <sheetFormatPr defaultRowHeight="12.75" x14ac:dyDescent="0.2"/>
  <cols>
    <col min="1" max="1" width="20.5703125" style="35" customWidth="1"/>
    <col min="2" max="2" width="38.140625" style="35" customWidth="1"/>
    <col min="3" max="3" width="14.7109375" style="35" customWidth="1"/>
    <col min="4" max="6" width="10.7109375" style="35" customWidth="1"/>
    <col min="7" max="7" width="11.140625" style="35" customWidth="1"/>
    <col min="8" max="16384" width="9.140625" style="35"/>
  </cols>
  <sheetData>
    <row r="1" spans="1:17" x14ac:dyDescent="0.2">
      <c r="A1" s="33"/>
      <c r="B1" s="33"/>
      <c r="C1" s="33"/>
      <c r="D1" s="33"/>
      <c r="E1" s="33"/>
      <c r="F1" s="33"/>
      <c r="G1" s="33"/>
    </row>
    <row r="2" spans="1:17" ht="14.25" customHeight="1" thickBot="1" x14ac:dyDescent="0.25">
      <c r="A2" s="33"/>
      <c r="B2" s="36" t="s">
        <v>109</v>
      </c>
      <c r="C2" s="33"/>
      <c r="D2" s="33"/>
      <c r="E2" s="33"/>
      <c r="F2" s="33"/>
      <c r="G2" s="33"/>
    </row>
    <row r="3" spans="1:17" x14ac:dyDescent="0.2">
      <c r="A3" s="33"/>
      <c r="B3" s="33"/>
      <c r="C3" s="38"/>
      <c r="D3" s="38"/>
      <c r="E3" s="38"/>
      <c r="F3" s="38"/>
      <c r="G3" s="33"/>
    </row>
    <row r="4" spans="1:17" ht="28.5" customHeight="1" x14ac:dyDescent="0.2">
      <c r="A4" s="68" t="s">
        <v>45</v>
      </c>
      <c r="B4" s="46" t="s">
        <v>46</v>
      </c>
      <c r="C4" s="44" t="s">
        <v>48</v>
      </c>
      <c r="D4" s="44" t="s">
        <v>49</v>
      </c>
      <c r="E4" s="44" t="s">
        <v>50</v>
      </c>
      <c r="F4" s="44" t="s">
        <v>51</v>
      </c>
      <c r="G4" s="44">
        <v>2018</v>
      </c>
      <c r="H4" s="47"/>
    </row>
    <row r="5" spans="1:17" ht="58.5" customHeight="1" x14ac:dyDescent="0.2">
      <c r="A5" s="49"/>
      <c r="B5" s="50"/>
      <c r="C5" s="51" t="s">
        <v>52</v>
      </c>
      <c r="D5" s="51" t="s">
        <v>52</v>
      </c>
      <c r="E5" s="51" t="s">
        <v>52</v>
      </c>
      <c r="F5" s="51" t="s">
        <v>52</v>
      </c>
      <c r="G5" s="51" t="s">
        <v>52</v>
      </c>
      <c r="H5" s="52"/>
    </row>
    <row r="6" spans="1:17" x14ac:dyDescent="0.2">
      <c r="A6" s="49"/>
      <c r="B6" s="54">
        <v>1</v>
      </c>
      <c r="C6" s="51">
        <v>3</v>
      </c>
      <c r="D6" s="51">
        <v>4</v>
      </c>
      <c r="E6" s="51">
        <v>5</v>
      </c>
      <c r="F6" s="51">
        <v>6</v>
      </c>
      <c r="G6" s="69"/>
      <c r="H6" s="55">
        <v>9</v>
      </c>
    </row>
    <row r="7" spans="1:17" x14ac:dyDescent="0.2">
      <c r="A7" s="70" t="s">
        <v>54</v>
      </c>
      <c r="B7" s="70" t="s">
        <v>55</v>
      </c>
      <c r="C7" s="71">
        <v>1</v>
      </c>
      <c r="D7" s="71">
        <f t="shared" ref="D7:D38" si="0">C7*C7</f>
        <v>1</v>
      </c>
      <c r="E7" s="71">
        <v>1.034</v>
      </c>
      <c r="F7" s="71">
        <v>1.034</v>
      </c>
      <c r="G7" s="72">
        <v>1.034</v>
      </c>
      <c r="H7" s="61"/>
      <c r="L7" s="73"/>
      <c r="M7" s="73"/>
      <c r="N7" s="74"/>
      <c r="O7" s="74"/>
      <c r="P7" s="74"/>
      <c r="Q7" s="74"/>
    </row>
    <row r="8" spans="1:17" x14ac:dyDescent="0.2">
      <c r="A8" s="70" t="s">
        <v>58</v>
      </c>
      <c r="B8" s="70" t="s">
        <v>59</v>
      </c>
      <c r="C8" s="71">
        <f t="shared" ref="C8:C38" si="1">G8^(1/4)</f>
        <v>1.0098534065489688</v>
      </c>
      <c r="D8" s="71">
        <f t="shared" si="0"/>
        <v>1.0198039027185568</v>
      </c>
      <c r="E8" s="71">
        <f t="shared" ref="E8:E38" si="2">C8^3</f>
        <v>1.0298524451722677</v>
      </c>
      <c r="F8" s="71">
        <f t="shared" ref="F8:F38" si="3">C8^4</f>
        <v>1.0399999999999996</v>
      </c>
      <c r="G8" s="72">
        <v>1.04</v>
      </c>
      <c r="H8" s="61"/>
      <c r="J8" s="59"/>
      <c r="L8" s="73"/>
      <c r="M8" s="73"/>
      <c r="N8" s="74"/>
      <c r="O8" s="74"/>
      <c r="P8" s="74"/>
      <c r="Q8" s="74"/>
    </row>
    <row r="9" spans="1:17" ht="13.5" customHeight="1" x14ac:dyDescent="0.2">
      <c r="A9" s="70" t="s">
        <v>60</v>
      </c>
      <c r="B9" s="70" t="s">
        <v>61</v>
      </c>
      <c r="C9" s="71">
        <f>C10*C11</f>
        <v>1.0438782524956167</v>
      </c>
      <c r="D9" s="71">
        <f>C9*1.0037</f>
        <v>1.0477406020298505</v>
      </c>
      <c r="E9" s="71">
        <f>D9*1.0037</f>
        <v>1.0516172422573611</v>
      </c>
      <c r="F9" s="71">
        <f>E9*1.0037</f>
        <v>1.0555082260537134</v>
      </c>
      <c r="G9" s="72">
        <f>F9</f>
        <v>1.0555082260537134</v>
      </c>
      <c r="H9" s="61"/>
      <c r="J9" s="75"/>
      <c r="K9" s="76"/>
      <c r="L9" s="73"/>
      <c r="M9" s="73"/>
      <c r="N9" s="74"/>
      <c r="O9" s="74"/>
      <c r="P9" s="74"/>
      <c r="Q9" s="74"/>
    </row>
    <row r="10" spans="1:17" hidden="1" x14ac:dyDescent="0.2">
      <c r="A10" s="70"/>
      <c r="B10" s="70"/>
      <c r="C10" s="71">
        <f t="shared" ref="C10" si="4">G10^(1/4)</f>
        <v>1.003729088938093</v>
      </c>
      <c r="D10" s="71">
        <f>G10^(2/4)</f>
        <v>1.0074720839804943</v>
      </c>
      <c r="E10" s="71">
        <f>G10^(3/4)</f>
        <v>1.0112290369843033</v>
      </c>
      <c r="F10" s="71">
        <f>C10^4</f>
        <v>1.0150000000000001</v>
      </c>
      <c r="G10" s="72">
        <v>1.0149999999999999</v>
      </c>
      <c r="H10" s="61" t="s">
        <v>110</v>
      </c>
      <c r="J10" s="75"/>
      <c r="K10" s="76"/>
      <c r="L10" s="73"/>
      <c r="M10" s="73"/>
      <c r="N10" s="74"/>
      <c r="O10" s="74"/>
      <c r="P10" s="74"/>
      <c r="Q10" s="74"/>
    </row>
    <row r="11" spans="1:17" hidden="1" x14ac:dyDescent="0.2">
      <c r="A11" s="70"/>
      <c r="B11" s="70"/>
      <c r="C11" s="71">
        <v>1.04</v>
      </c>
      <c r="D11" s="71">
        <v>1</v>
      </c>
      <c r="E11" s="71">
        <v>1</v>
      </c>
      <c r="F11" s="71">
        <v>1</v>
      </c>
      <c r="G11" s="72">
        <v>1.04</v>
      </c>
      <c r="H11" s="61" t="s">
        <v>111</v>
      </c>
      <c r="J11" s="75"/>
      <c r="K11" s="76"/>
      <c r="L11" s="73"/>
      <c r="M11" s="73"/>
      <c r="N11" s="74"/>
      <c r="O11" s="74"/>
      <c r="P11" s="74"/>
      <c r="Q11" s="74"/>
    </row>
    <row r="12" spans="1:17" x14ac:dyDescent="0.2">
      <c r="A12" s="70" t="s">
        <v>63</v>
      </c>
      <c r="B12" s="70" t="s">
        <v>64</v>
      </c>
      <c r="C12" s="71">
        <f>C13*C14</f>
        <v>1.051004114949601</v>
      </c>
      <c r="D12" s="71">
        <f>1.0106*C12</f>
        <v>1.0621447585680668</v>
      </c>
      <c r="E12" s="71">
        <f>1.0106*D12</f>
        <v>1.0734034930088883</v>
      </c>
      <c r="F12" s="71">
        <f>1.0106*E12</f>
        <v>1.0847815700347825</v>
      </c>
      <c r="G12" s="72">
        <f>F12</f>
        <v>1.0847815700347825</v>
      </c>
      <c r="H12" s="61"/>
      <c r="J12" s="75"/>
      <c r="K12" s="76"/>
      <c r="L12" s="73"/>
      <c r="M12" s="73"/>
      <c r="N12" s="74"/>
      <c r="O12" s="74"/>
      <c r="P12" s="74"/>
      <c r="Q12" s="74"/>
    </row>
    <row r="13" spans="1:17" hidden="1" x14ac:dyDescent="0.2">
      <c r="A13" s="70"/>
      <c r="B13" s="70"/>
      <c r="C13" s="77">
        <f t="shared" ref="C13" si="5">G13^(1/4)</f>
        <v>1.0105808797592317</v>
      </c>
      <c r="D13" s="71">
        <f t="shared" ref="D13" si="6">C13*C13</f>
        <v>1.0212737145349429</v>
      </c>
      <c r="E13" s="71">
        <f t="shared" ref="E13" si="7">C13^3</f>
        <v>1.032079688909701</v>
      </c>
      <c r="F13" s="71">
        <f t="shared" ref="F13" si="8">C13^4</f>
        <v>1.0429999999999999</v>
      </c>
      <c r="G13" s="72">
        <v>1.0429999999999999</v>
      </c>
      <c r="H13" s="61" t="s">
        <v>110</v>
      </c>
      <c r="J13" s="75"/>
      <c r="K13" s="76"/>
      <c r="L13" s="73"/>
      <c r="M13" s="73"/>
      <c r="N13" s="74"/>
      <c r="O13" s="74"/>
      <c r="P13" s="74"/>
      <c r="Q13" s="74"/>
    </row>
    <row r="14" spans="1:17" hidden="1" x14ac:dyDescent="0.2">
      <c r="A14" s="70"/>
      <c r="B14" s="70"/>
      <c r="C14" s="71">
        <v>1.04</v>
      </c>
      <c r="D14" s="71">
        <v>1</v>
      </c>
      <c r="E14" s="71">
        <v>1</v>
      </c>
      <c r="F14" s="71">
        <v>1</v>
      </c>
      <c r="G14" s="72">
        <v>1.04</v>
      </c>
      <c r="H14" s="61" t="s">
        <v>111</v>
      </c>
      <c r="J14" s="75"/>
      <c r="K14" s="76"/>
      <c r="L14" s="73"/>
      <c r="M14" s="73"/>
      <c r="N14" s="74"/>
      <c r="O14" s="74"/>
      <c r="P14" s="74"/>
      <c r="Q14" s="74"/>
    </row>
    <row r="15" spans="1:17" x14ac:dyDescent="0.2">
      <c r="A15" s="70" t="s">
        <v>65</v>
      </c>
      <c r="B15" s="70" t="s">
        <v>66</v>
      </c>
      <c r="C15" s="71">
        <f t="shared" si="1"/>
        <v>1.0098534065489688</v>
      </c>
      <c r="D15" s="71">
        <f>C15*C15</f>
        <v>1.0198039027185568</v>
      </c>
      <c r="E15" s="71">
        <f t="shared" si="2"/>
        <v>1.0298524451722677</v>
      </c>
      <c r="F15" s="71">
        <f t="shared" si="3"/>
        <v>1.0399999999999996</v>
      </c>
      <c r="G15" s="60">
        <v>1.04</v>
      </c>
      <c r="H15" s="61"/>
      <c r="L15" s="73"/>
      <c r="M15" s="73"/>
      <c r="N15" s="74"/>
      <c r="O15" s="74"/>
      <c r="P15" s="74"/>
      <c r="Q15" s="74"/>
    </row>
    <row r="16" spans="1:17" x14ac:dyDescent="0.2">
      <c r="A16" s="70" t="s">
        <v>67</v>
      </c>
      <c r="B16" s="70" t="s">
        <v>68</v>
      </c>
      <c r="C16" s="71">
        <f t="shared" si="1"/>
        <v>1.0098534065489688</v>
      </c>
      <c r="D16" s="71">
        <f t="shared" si="0"/>
        <v>1.0198039027185568</v>
      </c>
      <c r="E16" s="71">
        <f t="shared" si="2"/>
        <v>1.0298524451722677</v>
      </c>
      <c r="F16" s="71">
        <f t="shared" si="3"/>
        <v>1.0399999999999996</v>
      </c>
      <c r="G16" s="60">
        <v>1.04</v>
      </c>
      <c r="H16" s="61"/>
      <c r="L16" s="73"/>
      <c r="M16" s="73"/>
      <c r="N16" s="74"/>
      <c r="O16" s="74"/>
      <c r="P16" s="74"/>
      <c r="Q16" s="74"/>
    </row>
    <row r="17" spans="1:17" x14ac:dyDescent="0.2">
      <c r="A17" s="70" t="s">
        <v>69</v>
      </c>
      <c r="B17" s="70" t="s">
        <v>70</v>
      </c>
      <c r="C17" s="71">
        <f t="shared" si="1"/>
        <v>1.0069276778651612</v>
      </c>
      <c r="D17" s="71">
        <f t="shared" si="0"/>
        <v>1.0139033484509259</v>
      </c>
      <c r="E17" s="71">
        <f t="shared" si="2"/>
        <v>1.0209273442354023</v>
      </c>
      <c r="F17" s="71">
        <f t="shared" si="3"/>
        <v>1.0279999999999996</v>
      </c>
      <c r="G17" s="60">
        <v>1.028</v>
      </c>
      <c r="H17" s="61"/>
      <c r="L17" s="73"/>
      <c r="M17" s="73"/>
      <c r="N17" s="74"/>
      <c r="O17" s="74"/>
      <c r="P17" s="74"/>
      <c r="Q17" s="74"/>
    </row>
    <row r="18" spans="1:17" x14ac:dyDescent="0.2">
      <c r="A18" s="70" t="s">
        <v>71</v>
      </c>
      <c r="B18" s="70" t="s">
        <v>72</v>
      </c>
      <c r="C18" s="71">
        <f t="shared" si="1"/>
        <v>1.0098534065489688</v>
      </c>
      <c r="D18" s="71">
        <f t="shared" si="0"/>
        <v>1.0198039027185568</v>
      </c>
      <c r="E18" s="71">
        <f t="shared" si="2"/>
        <v>1.0298524451722677</v>
      </c>
      <c r="F18" s="71">
        <f t="shared" si="3"/>
        <v>1.0399999999999996</v>
      </c>
      <c r="G18" s="60">
        <v>1.04</v>
      </c>
      <c r="H18" s="61"/>
      <c r="L18" s="73"/>
      <c r="M18" s="73"/>
      <c r="N18" s="74"/>
      <c r="O18" s="74"/>
      <c r="P18" s="74"/>
      <c r="Q18" s="74"/>
    </row>
    <row r="19" spans="1:17" x14ac:dyDescent="0.2">
      <c r="A19" s="70" t="s">
        <v>73</v>
      </c>
      <c r="B19" s="70" t="s">
        <v>74</v>
      </c>
      <c r="C19" s="71">
        <f t="shared" si="1"/>
        <v>1.0098534065489688</v>
      </c>
      <c r="D19" s="71">
        <f t="shared" si="0"/>
        <v>1.0198039027185568</v>
      </c>
      <c r="E19" s="71">
        <f t="shared" si="2"/>
        <v>1.0298524451722677</v>
      </c>
      <c r="F19" s="71">
        <f t="shared" si="3"/>
        <v>1.0399999999999996</v>
      </c>
      <c r="G19" s="60">
        <v>1.04</v>
      </c>
      <c r="H19" s="61"/>
      <c r="L19" s="73"/>
      <c r="M19" s="73"/>
      <c r="N19" s="74"/>
      <c r="O19" s="74"/>
      <c r="P19" s="74"/>
      <c r="Q19" s="74"/>
    </row>
    <row r="20" spans="1:17" x14ac:dyDescent="0.2">
      <c r="A20" s="70" t="s">
        <v>112</v>
      </c>
      <c r="B20" s="70" t="s">
        <v>75</v>
      </c>
      <c r="C20" s="71">
        <f t="shared" si="1"/>
        <v>1.0098534065489688</v>
      </c>
      <c r="D20" s="71">
        <f t="shared" si="0"/>
        <v>1.0198039027185568</v>
      </c>
      <c r="E20" s="71">
        <f t="shared" si="2"/>
        <v>1.0298524451722677</v>
      </c>
      <c r="F20" s="71">
        <f t="shared" si="3"/>
        <v>1.0399999999999996</v>
      </c>
      <c r="G20" s="60">
        <v>1.04</v>
      </c>
      <c r="H20" s="61"/>
      <c r="L20" s="73"/>
      <c r="M20" s="73"/>
      <c r="N20" s="74"/>
      <c r="O20" s="74"/>
      <c r="P20" s="74"/>
      <c r="Q20" s="74"/>
    </row>
    <row r="21" spans="1:17" x14ac:dyDescent="0.2">
      <c r="A21" s="70" t="s">
        <v>113</v>
      </c>
      <c r="B21" s="70" t="s">
        <v>75</v>
      </c>
      <c r="C21" s="71">
        <f t="shared" si="1"/>
        <v>1.0098534065489688</v>
      </c>
      <c r="D21" s="71">
        <f t="shared" si="0"/>
        <v>1.0198039027185568</v>
      </c>
      <c r="E21" s="71">
        <f t="shared" si="2"/>
        <v>1.0298524451722677</v>
      </c>
      <c r="F21" s="71">
        <f t="shared" si="3"/>
        <v>1.0399999999999996</v>
      </c>
      <c r="G21" s="60">
        <v>1.04</v>
      </c>
      <c r="H21" s="61"/>
      <c r="L21" s="73"/>
      <c r="M21" s="73"/>
      <c r="N21" s="74"/>
      <c r="O21" s="74"/>
      <c r="P21" s="74"/>
      <c r="Q21" s="74"/>
    </row>
    <row r="22" spans="1:17" x14ac:dyDescent="0.2">
      <c r="A22" s="70" t="s">
        <v>114</v>
      </c>
      <c r="B22" s="70" t="s">
        <v>75</v>
      </c>
      <c r="C22" s="71">
        <f t="shared" si="1"/>
        <v>1.0098534065489688</v>
      </c>
      <c r="D22" s="71">
        <f t="shared" si="0"/>
        <v>1.0198039027185568</v>
      </c>
      <c r="E22" s="71">
        <f t="shared" si="2"/>
        <v>1.0298524451722677</v>
      </c>
      <c r="F22" s="71">
        <f t="shared" si="3"/>
        <v>1.0399999999999996</v>
      </c>
      <c r="G22" s="60">
        <v>1.04</v>
      </c>
      <c r="H22" s="61"/>
      <c r="L22" s="73"/>
      <c r="M22" s="73"/>
      <c r="N22" s="74"/>
      <c r="O22" s="74"/>
      <c r="P22" s="74"/>
      <c r="Q22" s="74"/>
    </row>
    <row r="23" spans="1:17" x14ac:dyDescent="0.2">
      <c r="A23" s="70" t="s">
        <v>76</v>
      </c>
      <c r="B23" s="70" t="s">
        <v>77</v>
      </c>
      <c r="C23" s="71">
        <f t="shared" si="1"/>
        <v>1.0098534065489688</v>
      </c>
      <c r="D23" s="71">
        <f t="shared" si="0"/>
        <v>1.0198039027185568</v>
      </c>
      <c r="E23" s="71">
        <f t="shared" si="2"/>
        <v>1.0298524451722677</v>
      </c>
      <c r="F23" s="71">
        <f t="shared" si="3"/>
        <v>1.0399999999999996</v>
      </c>
      <c r="G23" s="60">
        <v>1.04</v>
      </c>
      <c r="H23" s="61"/>
      <c r="L23" s="73"/>
      <c r="M23" s="73"/>
      <c r="N23" s="74"/>
      <c r="O23" s="74"/>
      <c r="P23" s="74"/>
      <c r="Q23" s="74"/>
    </row>
    <row r="24" spans="1:17" x14ac:dyDescent="0.2">
      <c r="A24" s="70" t="s">
        <v>78</v>
      </c>
      <c r="B24" s="70" t="s">
        <v>79</v>
      </c>
      <c r="C24" s="71">
        <f t="shared" si="1"/>
        <v>1.0098534065489688</v>
      </c>
      <c r="D24" s="71">
        <f t="shared" si="0"/>
        <v>1.0198039027185568</v>
      </c>
      <c r="E24" s="71">
        <f t="shared" si="2"/>
        <v>1.0298524451722677</v>
      </c>
      <c r="F24" s="71">
        <f t="shared" si="3"/>
        <v>1.0399999999999996</v>
      </c>
      <c r="G24" s="60">
        <v>1.04</v>
      </c>
      <c r="H24" s="61"/>
      <c r="L24" s="73"/>
      <c r="M24" s="73"/>
      <c r="N24" s="74"/>
      <c r="O24" s="74"/>
      <c r="P24" s="74"/>
      <c r="Q24" s="74"/>
    </row>
    <row r="25" spans="1:17" x14ac:dyDescent="0.2">
      <c r="A25" s="70" t="s">
        <v>80</v>
      </c>
      <c r="B25" s="70" t="s">
        <v>81</v>
      </c>
      <c r="C25" s="71">
        <f t="shared" si="1"/>
        <v>1.0098534065489688</v>
      </c>
      <c r="D25" s="71">
        <f t="shared" si="0"/>
        <v>1.0198039027185568</v>
      </c>
      <c r="E25" s="71">
        <f t="shared" si="2"/>
        <v>1.0298524451722677</v>
      </c>
      <c r="F25" s="71">
        <f t="shared" si="3"/>
        <v>1.0399999999999996</v>
      </c>
      <c r="G25" s="60">
        <v>1.04</v>
      </c>
      <c r="H25" s="61"/>
      <c r="L25" s="73"/>
      <c r="M25" s="73"/>
      <c r="N25" s="74"/>
      <c r="O25" s="74"/>
      <c r="P25" s="74"/>
      <c r="Q25" s="74"/>
    </row>
    <row r="26" spans="1:17" x14ac:dyDescent="0.2">
      <c r="A26" s="70" t="s">
        <v>82</v>
      </c>
      <c r="B26" s="70" t="s">
        <v>83</v>
      </c>
      <c r="C26" s="71">
        <f t="shared" si="1"/>
        <v>1.0098534065489688</v>
      </c>
      <c r="D26" s="71">
        <f t="shared" si="0"/>
        <v>1.0198039027185568</v>
      </c>
      <c r="E26" s="71">
        <f t="shared" si="2"/>
        <v>1.0298524451722677</v>
      </c>
      <c r="F26" s="71">
        <f t="shared" si="3"/>
        <v>1.0399999999999996</v>
      </c>
      <c r="G26" s="60">
        <v>1.04</v>
      </c>
      <c r="H26" s="61"/>
      <c r="L26" s="73"/>
      <c r="M26" s="73"/>
      <c r="N26" s="74"/>
      <c r="O26" s="74"/>
      <c r="P26" s="74"/>
      <c r="Q26" s="74"/>
    </row>
    <row r="27" spans="1:17" x14ac:dyDescent="0.2">
      <c r="A27" s="70" t="s">
        <v>84</v>
      </c>
      <c r="B27" s="70" t="s">
        <v>85</v>
      </c>
      <c r="C27" s="71">
        <f t="shared" si="1"/>
        <v>1.0098534065489688</v>
      </c>
      <c r="D27" s="71">
        <f t="shared" si="0"/>
        <v>1.0198039027185568</v>
      </c>
      <c r="E27" s="71">
        <f t="shared" si="2"/>
        <v>1.0298524451722677</v>
      </c>
      <c r="F27" s="71">
        <f t="shared" si="3"/>
        <v>1.0399999999999996</v>
      </c>
      <c r="G27" s="60">
        <v>1.04</v>
      </c>
      <c r="H27" s="61"/>
      <c r="L27" s="73"/>
      <c r="M27" s="73"/>
      <c r="N27" s="74"/>
      <c r="O27" s="74"/>
      <c r="P27" s="74"/>
      <c r="Q27" s="74"/>
    </row>
    <row r="28" spans="1:17" x14ac:dyDescent="0.2">
      <c r="A28" s="70" t="s">
        <v>86</v>
      </c>
      <c r="B28" s="70" t="s">
        <v>87</v>
      </c>
      <c r="C28" s="71">
        <f t="shared" si="1"/>
        <v>1.0098534065489688</v>
      </c>
      <c r="D28" s="71">
        <f t="shared" si="0"/>
        <v>1.0198039027185568</v>
      </c>
      <c r="E28" s="71">
        <f t="shared" si="2"/>
        <v>1.0298524451722677</v>
      </c>
      <c r="F28" s="71">
        <f t="shared" si="3"/>
        <v>1.0399999999999996</v>
      </c>
      <c r="G28" s="60">
        <v>1.04</v>
      </c>
      <c r="H28" s="61"/>
      <c r="L28" s="73"/>
      <c r="M28" s="73"/>
      <c r="N28" s="74"/>
      <c r="O28" s="74"/>
      <c r="P28" s="74"/>
      <c r="Q28" s="74"/>
    </row>
    <row r="29" spans="1:17" x14ac:dyDescent="0.2">
      <c r="A29" s="70" t="s">
        <v>88</v>
      </c>
      <c r="B29" s="70" t="s">
        <v>89</v>
      </c>
      <c r="C29" s="71">
        <f t="shared" si="1"/>
        <v>1.0098534065489688</v>
      </c>
      <c r="D29" s="71">
        <f t="shared" si="0"/>
        <v>1.0198039027185568</v>
      </c>
      <c r="E29" s="71">
        <f t="shared" si="2"/>
        <v>1.0298524451722677</v>
      </c>
      <c r="F29" s="71">
        <f t="shared" si="3"/>
        <v>1.0399999999999996</v>
      </c>
      <c r="G29" s="60">
        <v>1.04</v>
      </c>
      <c r="H29" s="61"/>
      <c r="L29" s="73"/>
      <c r="M29" s="73"/>
      <c r="N29" s="74"/>
      <c r="O29" s="74"/>
      <c r="P29" s="74"/>
      <c r="Q29" s="74"/>
    </row>
    <row r="30" spans="1:17" x14ac:dyDescent="0.2">
      <c r="A30" s="70" t="s">
        <v>90</v>
      </c>
      <c r="B30" s="70" t="s">
        <v>91</v>
      </c>
      <c r="C30" s="71">
        <f t="shared" si="1"/>
        <v>1.0098534065489688</v>
      </c>
      <c r="D30" s="71">
        <f t="shared" si="0"/>
        <v>1.0198039027185568</v>
      </c>
      <c r="E30" s="71">
        <f t="shared" si="2"/>
        <v>1.0298524451722677</v>
      </c>
      <c r="F30" s="71">
        <f t="shared" si="3"/>
        <v>1.0399999999999996</v>
      </c>
      <c r="G30" s="60">
        <v>1.04</v>
      </c>
      <c r="H30" s="61"/>
      <c r="L30" s="73"/>
      <c r="M30" s="73"/>
      <c r="N30" s="74"/>
      <c r="O30" s="74"/>
      <c r="P30" s="74"/>
      <c r="Q30" s="74"/>
    </row>
    <row r="31" spans="1:17" x14ac:dyDescent="0.2">
      <c r="A31" s="70" t="s">
        <v>92</v>
      </c>
      <c r="B31" s="70" t="s">
        <v>93</v>
      </c>
      <c r="C31" s="71">
        <f t="shared" si="1"/>
        <v>1.0098534065489688</v>
      </c>
      <c r="D31" s="71">
        <f t="shared" si="0"/>
        <v>1.0198039027185568</v>
      </c>
      <c r="E31" s="71">
        <f t="shared" si="2"/>
        <v>1.0298524451722677</v>
      </c>
      <c r="F31" s="71">
        <f t="shared" si="3"/>
        <v>1.0399999999999996</v>
      </c>
      <c r="G31" s="60">
        <v>1.04</v>
      </c>
      <c r="H31" s="61"/>
      <c r="L31" s="73"/>
      <c r="M31" s="73"/>
      <c r="N31" s="74"/>
      <c r="O31" s="74"/>
      <c r="P31" s="74"/>
      <c r="Q31" s="74"/>
    </row>
    <row r="32" spans="1:17" x14ac:dyDescent="0.2">
      <c r="A32" s="70" t="s">
        <v>94</v>
      </c>
      <c r="B32" s="70" t="s">
        <v>95</v>
      </c>
      <c r="C32" s="71">
        <f t="shared" si="1"/>
        <v>1.0098534065489688</v>
      </c>
      <c r="D32" s="71">
        <f>C32*C32</f>
        <v>1.0198039027185568</v>
      </c>
      <c r="E32" s="71">
        <f>C32^3</f>
        <v>1.0298524451722677</v>
      </c>
      <c r="F32" s="71">
        <f>C32^4</f>
        <v>1.0399999999999996</v>
      </c>
      <c r="G32" s="60">
        <v>1.04</v>
      </c>
      <c r="H32" s="61"/>
      <c r="L32" s="73"/>
      <c r="M32" s="73"/>
      <c r="N32" s="74"/>
      <c r="O32" s="74"/>
      <c r="P32" s="74"/>
      <c r="Q32" s="74"/>
    </row>
    <row r="33" spans="1:17" x14ac:dyDescent="0.2">
      <c r="A33" s="70" t="s">
        <v>96</v>
      </c>
      <c r="B33" s="70" t="s">
        <v>97</v>
      </c>
      <c r="C33" s="71">
        <f t="shared" si="1"/>
        <v>1.0098534065489688</v>
      </c>
      <c r="D33" s="71">
        <f t="shared" si="0"/>
        <v>1.0198039027185568</v>
      </c>
      <c r="E33" s="71">
        <f t="shared" si="2"/>
        <v>1.0298524451722677</v>
      </c>
      <c r="F33" s="71">
        <f t="shared" si="3"/>
        <v>1.0399999999999996</v>
      </c>
      <c r="G33" s="60">
        <v>1.04</v>
      </c>
      <c r="H33" s="61"/>
      <c r="L33" s="73"/>
      <c r="M33" s="73"/>
      <c r="N33" s="74"/>
      <c r="O33" s="74"/>
      <c r="P33" s="74"/>
      <c r="Q33" s="74"/>
    </row>
    <row r="34" spans="1:17" x14ac:dyDescent="0.2">
      <c r="A34" s="70" t="s">
        <v>98</v>
      </c>
      <c r="B34" s="70" t="s">
        <v>99</v>
      </c>
      <c r="C34" s="71">
        <f t="shared" si="1"/>
        <v>1.0098534065489688</v>
      </c>
      <c r="D34" s="71">
        <f t="shared" si="0"/>
        <v>1.0198039027185568</v>
      </c>
      <c r="E34" s="71">
        <f t="shared" si="2"/>
        <v>1.0298524451722677</v>
      </c>
      <c r="F34" s="71">
        <f t="shared" si="3"/>
        <v>1.0399999999999996</v>
      </c>
      <c r="G34" s="60">
        <v>1.04</v>
      </c>
      <c r="H34" s="61"/>
      <c r="L34" s="73"/>
      <c r="M34" s="73"/>
      <c r="N34" s="74"/>
      <c r="O34" s="74"/>
      <c r="P34" s="74"/>
      <c r="Q34" s="74"/>
    </row>
    <row r="35" spans="1:17" x14ac:dyDescent="0.2">
      <c r="A35" s="70" t="s">
        <v>100</v>
      </c>
      <c r="B35" s="70" t="s">
        <v>101</v>
      </c>
      <c r="C35" s="71">
        <f t="shared" si="1"/>
        <v>1.0098534065489688</v>
      </c>
      <c r="D35" s="71">
        <f t="shared" si="0"/>
        <v>1.0198039027185568</v>
      </c>
      <c r="E35" s="71">
        <f t="shared" si="2"/>
        <v>1.0298524451722677</v>
      </c>
      <c r="F35" s="71">
        <f t="shared" si="3"/>
        <v>1.0399999999999996</v>
      </c>
      <c r="G35" s="60">
        <v>1.04</v>
      </c>
      <c r="H35" s="61"/>
      <c r="L35" s="73"/>
      <c r="M35" s="73"/>
      <c r="N35" s="74"/>
      <c r="O35" s="74"/>
      <c r="P35" s="74"/>
      <c r="Q35" s="74"/>
    </row>
    <row r="36" spans="1:17" x14ac:dyDescent="0.2">
      <c r="A36" s="70" t="s">
        <v>102</v>
      </c>
      <c r="B36" s="70" t="s">
        <v>103</v>
      </c>
      <c r="C36" s="71">
        <f t="shared" si="1"/>
        <v>1.0098534065489688</v>
      </c>
      <c r="D36" s="71">
        <f t="shared" si="0"/>
        <v>1.0198039027185568</v>
      </c>
      <c r="E36" s="71">
        <f t="shared" si="2"/>
        <v>1.0298524451722677</v>
      </c>
      <c r="F36" s="71">
        <f>C36^4</f>
        <v>1.0399999999999996</v>
      </c>
      <c r="G36" s="60">
        <v>1.04</v>
      </c>
      <c r="H36" s="61"/>
      <c r="L36" s="73"/>
      <c r="M36" s="73"/>
      <c r="N36" s="74"/>
      <c r="O36" s="74"/>
      <c r="P36" s="74"/>
      <c r="Q36" s="74"/>
    </row>
    <row r="37" spans="1:17" x14ac:dyDescent="0.2">
      <c r="A37" s="70" t="s">
        <v>104</v>
      </c>
      <c r="B37" s="70" t="s">
        <v>105</v>
      </c>
      <c r="C37" s="71">
        <f t="shared" si="1"/>
        <v>1.0098534065489688</v>
      </c>
      <c r="D37" s="71">
        <f t="shared" si="0"/>
        <v>1.0198039027185568</v>
      </c>
      <c r="E37" s="71">
        <f t="shared" si="2"/>
        <v>1.0298524451722677</v>
      </c>
      <c r="F37" s="71">
        <f t="shared" si="3"/>
        <v>1.0399999999999996</v>
      </c>
      <c r="G37" s="60">
        <v>1.04</v>
      </c>
      <c r="H37" s="66"/>
      <c r="L37" s="73"/>
      <c r="M37" s="73"/>
      <c r="N37" s="74"/>
      <c r="O37" s="74"/>
      <c r="P37" s="74"/>
      <c r="Q37" s="74"/>
    </row>
    <row r="38" spans="1:17" x14ac:dyDescent="0.2">
      <c r="A38" s="70" t="s">
        <v>106</v>
      </c>
      <c r="B38" s="70" t="s">
        <v>107</v>
      </c>
      <c r="C38" s="71">
        <f t="shared" si="1"/>
        <v>1.0098534065489688</v>
      </c>
      <c r="D38" s="71">
        <f t="shared" si="0"/>
        <v>1.0198039027185568</v>
      </c>
      <c r="E38" s="71">
        <f t="shared" si="2"/>
        <v>1.0298524451722677</v>
      </c>
      <c r="F38" s="71">
        <f t="shared" si="3"/>
        <v>1.0399999999999996</v>
      </c>
      <c r="G38" s="60">
        <v>1.04</v>
      </c>
      <c r="H38" s="66"/>
      <c r="L38" s="73"/>
      <c r="M38" s="73"/>
      <c r="N38" s="74"/>
      <c r="O38" s="74"/>
      <c r="P38" s="74"/>
      <c r="Q38" s="74"/>
    </row>
    <row r="39" spans="1:17" x14ac:dyDescent="0.2">
      <c r="C39" s="59"/>
      <c r="D39" s="59"/>
      <c r="E39" s="59"/>
      <c r="F39" s="59"/>
      <c r="G39" s="60"/>
    </row>
    <row r="40" spans="1:17" x14ac:dyDescent="0.2">
      <c r="G40" s="60"/>
    </row>
    <row r="44" spans="1:17" x14ac:dyDescent="0.2">
      <c r="C44" s="78"/>
      <c r="D44" s="78"/>
      <c r="E44" s="78"/>
      <c r="F44" s="78"/>
    </row>
  </sheetData>
  <sheetProtection algorithmName="SHA-512" hashValue="TYIcOQEDJXTXXV109eh719YmBlq2XHyiFsU5pEm82SVN1+YR/Cc59rmap7ffOVFtZe0fEaAniR2TLSRzNIJvtA==" saltValue="CWM7OLECVlkpLOG7b6zlbQ==" spinCount="100000" sheet="1" objects="1" scenarios="1"/>
  <pageMargins left="0.19685039370078741" right="0" top="0.19685039370078741" bottom="0.19685039370078741" header="0.51181102362204722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5"/>
  <sheetViews>
    <sheetView workbookViewId="0">
      <selection activeCell="E38" sqref="E38"/>
    </sheetView>
  </sheetViews>
  <sheetFormatPr defaultRowHeight="14.25" x14ac:dyDescent="0.2"/>
  <cols>
    <col min="1" max="1" width="9.140625" style="80"/>
    <col min="2" max="2" width="14.7109375" style="80" customWidth="1"/>
    <col min="3" max="3" width="33.42578125" style="81" customWidth="1"/>
    <col min="4" max="4" width="9.140625" style="80"/>
    <col min="5" max="5" width="44.7109375" style="80" customWidth="1"/>
    <col min="6" max="6" width="17.140625" style="80" customWidth="1"/>
    <col min="7" max="16384" width="9.140625" style="80"/>
  </cols>
  <sheetData>
    <row r="2" spans="2:6" x14ac:dyDescent="0.2">
      <c r="B2" s="80" t="s">
        <v>120</v>
      </c>
    </row>
    <row r="3" spans="2:6" ht="25.5" customHeight="1" x14ac:dyDescent="0.2">
      <c r="B3" s="157" t="s">
        <v>121</v>
      </c>
      <c r="C3" s="157"/>
      <c r="D3" s="157"/>
      <c r="E3" s="157"/>
    </row>
    <row r="4" spans="2:6" ht="15.75" thickBot="1" x14ac:dyDescent="0.25">
      <c r="B4" s="82"/>
      <c r="C4" s="83"/>
      <c r="D4" s="82"/>
      <c r="E4" s="82"/>
    </row>
    <row r="5" spans="2:6" ht="22.5" thickBot="1" x14ac:dyDescent="0.25">
      <c r="B5" s="84" t="s">
        <v>115</v>
      </c>
      <c r="C5" s="85" t="s">
        <v>116</v>
      </c>
      <c r="D5" s="86" t="s">
        <v>117</v>
      </c>
      <c r="E5" s="86" t="s">
        <v>118</v>
      </c>
    </row>
    <row r="6" spans="2:6" ht="15" thickBot="1" x14ac:dyDescent="0.25">
      <c r="B6" s="87" t="s">
        <v>122</v>
      </c>
      <c r="C6" s="88" t="s">
        <v>123</v>
      </c>
      <c r="D6" s="89" t="s">
        <v>60</v>
      </c>
      <c r="E6" s="90" t="s">
        <v>61</v>
      </c>
      <c r="F6" s="80" t="s">
        <v>124</v>
      </c>
    </row>
    <row r="7" spans="2:6" ht="15" thickBot="1" x14ac:dyDescent="0.25">
      <c r="B7" s="87" t="s">
        <v>122</v>
      </c>
      <c r="C7" s="88" t="s">
        <v>123</v>
      </c>
      <c r="D7" s="89" t="s">
        <v>63</v>
      </c>
      <c r="E7" s="90" t="s">
        <v>64</v>
      </c>
      <c r="F7" s="80" t="s">
        <v>124</v>
      </c>
    </row>
    <row r="8" spans="2:6" ht="15" thickBot="1" x14ac:dyDescent="0.25">
      <c r="B8" s="91" t="s">
        <v>125</v>
      </c>
      <c r="C8" s="92" t="s">
        <v>126</v>
      </c>
      <c r="D8" s="93" t="s">
        <v>65</v>
      </c>
      <c r="E8" s="92" t="s">
        <v>66</v>
      </c>
      <c r="F8" s="80" t="s">
        <v>124</v>
      </c>
    </row>
    <row r="9" spans="2:6" ht="15" thickBot="1" x14ac:dyDescent="0.25">
      <c r="B9" s="91" t="s">
        <v>125</v>
      </c>
      <c r="C9" s="92" t="s">
        <v>126</v>
      </c>
      <c r="D9" s="93" t="s">
        <v>67</v>
      </c>
      <c r="E9" s="92" t="s">
        <v>127</v>
      </c>
      <c r="F9" s="80" t="s">
        <v>124</v>
      </c>
    </row>
    <row r="10" spans="2:6" ht="15" thickBot="1" x14ac:dyDescent="0.25">
      <c r="B10" s="87" t="s">
        <v>78</v>
      </c>
      <c r="C10" s="88" t="s">
        <v>79</v>
      </c>
      <c r="D10" s="89" t="s">
        <v>128</v>
      </c>
      <c r="E10" s="90" t="s">
        <v>129</v>
      </c>
      <c r="F10" s="80" t="s">
        <v>130</v>
      </c>
    </row>
    <row r="11" spans="2:6" ht="15" thickBot="1" x14ac:dyDescent="0.25">
      <c r="B11" s="87" t="s">
        <v>78</v>
      </c>
      <c r="C11" s="88" t="s">
        <v>79</v>
      </c>
      <c r="D11" s="89" t="s">
        <v>131</v>
      </c>
      <c r="E11" s="90" t="s">
        <v>132</v>
      </c>
      <c r="F11" s="80" t="s">
        <v>130</v>
      </c>
    </row>
    <row r="12" spans="2:6" ht="15" thickBot="1" x14ac:dyDescent="0.25">
      <c r="B12" s="87" t="s">
        <v>82</v>
      </c>
      <c r="C12" s="88" t="s">
        <v>83</v>
      </c>
      <c r="D12" s="89" t="s">
        <v>133</v>
      </c>
      <c r="E12" s="90" t="s">
        <v>134</v>
      </c>
      <c r="F12" s="80" t="s">
        <v>124</v>
      </c>
    </row>
    <row r="13" spans="2:6" ht="15" thickBot="1" x14ac:dyDescent="0.25">
      <c r="B13" s="94" t="s">
        <v>82</v>
      </c>
      <c r="C13" s="95" t="s">
        <v>83</v>
      </c>
      <c r="D13" s="96" t="s">
        <v>135</v>
      </c>
      <c r="E13" s="97" t="s">
        <v>136</v>
      </c>
      <c r="F13" s="80" t="s">
        <v>124</v>
      </c>
    </row>
    <row r="14" spans="2:6" ht="15" thickBot="1" x14ac:dyDescent="0.25">
      <c r="B14" s="87" t="s">
        <v>82</v>
      </c>
      <c r="C14" s="88" t="s">
        <v>83</v>
      </c>
      <c r="D14" s="89" t="s">
        <v>137</v>
      </c>
      <c r="E14" s="90" t="s">
        <v>138</v>
      </c>
      <c r="F14" s="80" t="s">
        <v>124</v>
      </c>
    </row>
    <row r="15" spans="2:6" ht="15" thickBot="1" x14ac:dyDescent="0.25">
      <c r="B15" s="87" t="s">
        <v>94</v>
      </c>
      <c r="C15" s="88" t="s">
        <v>95</v>
      </c>
      <c r="D15" s="89" t="s">
        <v>139</v>
      </c>
      <c r="E15" s="90" t="s">
        <v>140</v>
      </c>
      <c r="F15" s="80" t="s">
        <v>130</v>
      </c>
    </row>
    <row r="16" spans="2:6" ht="15" thickBot="1" x14ac:dyDescent="0.25">
      <c r="B16" s="87" t="s">
        <v>94</v>
      </c>
      <c r="C16" s="88" t="s">
        <v>95</v>
      </c>
      <c r="D16" s="89" t="s">
        <v>141</v>
      </c>
      <c r="E16" s="90" t="s">
        <v>142</v>
      </c>
      <c r="F16" s="80" t="s">
        <v>130</v>
      </c>
    </row>
    <row r="17" spans="2:6" ht="15" thickBot="1" x14ac:dyDescent="0.25">
      <c r="B17" s="87" t="s">
        <v>94</v>
      </c>
      <c r="C17" s="88" t="s">
        <v>95</v>
      </c>
      <c r="D17" s="89" t="s">
        <v>143</v>
      </c>
      <c r="E17" s="90" t="s">
        <v>144</v>
      </c>
      <c r="F17" s="80" t="s">
        <v>130</v>
      </c>
    </row>
    <row r="18" spans="2:6" ht="15" thickBot="1" x14ac:dyDescent="0.25">
      <c r="B18" s="87" t="s">
        <v>94</v>
      </c>
      <c r="C18" s="88" t="s">
        <v>95</v>
      </c>
      <c r="D18" s="89" t="s">
        <v>145</v>
      </c>
      <c r="E18" s="90" t="s">
        <v>146</v>
      </c>
      <c r="F18" s="80" t="s">
        <v>130</v>
      </c>
    </row>
    <row r="19" spans="2:6" ht="15" thickBot="1" x14ac:dyDescent="0.25">
      <c r="B19" s="87" t="s">
        <v>94</v>
      </c>
      <c r="C19" s="88" t="s">
        <v>95</v>
      </c>
      <c r="D19" s="89" t="s">
        <v>147</v>
      </c>
      <c r="E19" s="90" t="s">
        <v>148</v>
      </c>
      <c r="F19" s="80" t="s">
        <v>130</v>
      </c>
    </row>
    <row r="20" spans="2:6" ht="15" thickBot="1" x14ac:dyDescent="0.25">
      <c r="B20" s="87" t="s">
        <v>76</v>
      </c>
      <c r="C20" s="88" t="s">
        <v>149</v>
      </c>
      <c r="D20" s="89" t="s">
        <v>150</v>
      </c>
      <c r="E20" s="90" t="s">
        <v>151</v>
      </c>
      <c r="F20" s="80" t="s">
        <v>130</v>
      </c>
    </row>
    <row r="21" spans="2:6" ht="15" thickBot="1" x14ac:dyDescent="0.25">
      <c r="B21" s="87" t="s">
        <v>76</v>
      </c>
      <c r="C21" s="88" t="s">
        <v>149</v>
      </c>
      <c r="D21" s="89" t="s">
        <v>152</v>
      </c>
      <c r="E21" s="90" t="s">
        <v>153</v>
      </c>
      <c r="F21" s="80" t="s">
        <v>130</v>
      </c>
    </row>
    <row r="22" spans="2:6" ht="15" thickBot="1" x14ac:dyDescent="0.25">
      <c r="B22" s="87" t="s">
        <v>76</v>
      </c>
      <c r="C22" s="88" t="s">
        <v>149</v>
      </c>
      <c r="D22" s="89" t="s">
        <v>154</v>
      </c>
      <c r="E22" s="90" t="s">
        <v>148</v>
      </c>
      <c r="F22" s="80" t="s">
        <v>130</v>
      </c>
    </row>
    <row r="23" spans="2:6" ht="15" thickBot="1" x14ac:dyDescent="0.25">
      <c r="B23" s="98" t="s">
        <v>76</v>
      </c>
      <c r="C23" s="99" t="s">
        <v>149</v>
      </c>
      <c r="D23" s="100" t="s">
        <v>155</v>
      </c>
      <c r="E23" s="101" t="s">
        <v>156</v>
      </c>
      <c r="F23" s="80" t="s">
        <v>130</v>
      </c>
    </row>
    <row r="24" spans="2:6" ht="21.75" thickBot="1" x14ac:dyDescent="0.25">
      <c r="B24" s="98" t="s">
        <v>69</v>
      </c>
      <c r="C24" s="99" t="s">
        <v>70</v>
      </c>
      <c r="D24" s="102" t="s">
        <v>157</v>
      </c>
      <c r="E24" s="103" t="s">
        <v>158</v>
      </c>
      <c r="F24" s="80" t="s">
        <v>159</v>
      </c>
    </row>
    <row r="25" spans="2:6" ht="15" thickBot="1" x14ac:dyDescent="0.25">
      <c r="B25" s="87" t="s">
        <v>69</v>
      </c>
      <c r="C25" s="88" t="s">
        <v>70</v>
      </c>
      <c r="D25" s="89" t="s">
        <v>160</v>
      </c>
      <c r="E25" s="90" t="s">
        <v>161</v>
      </c>
      <c r="F25" s="80" t="s">
        <v>159</v>
      </c>
    </row>
    <row r="26" spans="2:6" ht="15" thickBot="1" x14ac:dyDescent="0.25">
      <c r="B26" s="87" t="s">
        <v>100</v>
      </c>
      <c r="C26" s="88" t="s">
        <v>162</v>
      </c>
      <c r="D26" s="89" t="s">
        <v>163</v>
      </c>
      <c r="E26" s="90" t="s">
        <v>164</v>
      </c>
      <c r="F26" s="80" t="s">
        <v>159</v>
      </c>
    </row>
    <row r="27" spans="2:6" ht="15" thickBot="1" x14ac:dyDescent="0.25">
      <c r="B27" s="87" t="s">
        <v>100</v>
      </c>
      <c r="C27" s="88" t="s">
        <v>162</v>
      </c>
      <c r="D27" s="89" t="s">
        <v>165</v>
      </c>
      <c r="E27" s="90" t="s">
        <v>166</v>
      </c>
      <c r="F27" s="80" t="s">
        <v>159</v>
      </c>
    </row>
    <row r="28" spans="2:6" ht="15" thickBot="1" x14ac:dyDescent="0.25">
      <c r="B28" s="87" t="s">
        <v>104</v>
      </c>
      <c r="C28" s="88" t="s">
        <v>105</v>
      </c>
      <c r="D28" s="89" t="s">
        <v>167</v>
      </c>
      <c r="E28" s="90" t="s">
        <v>168</v>
      </c>
      <c r="F28" s="80" t="s">
        <v>124</v>
      </c>
    </row>
    <row r="29" spans="2:6" ht="15" thickBot="1" x14ac:dyDescent="0.25">
      <c r="B29" s="87" t="s">
        <v>104</v>
      </c>
      <c r="C29" s="88" t="s">
        <v>105</v>
      </c>
      <c r="D29" s="89" t="s">
        <v>169</v>
      </c>
      <c r="E29" s="90" t="s">
        <v>170</v>
      </c>
      <c r="F29" s="80" t="s">
        <v>124</v>
      </c>
    </row>
    <row r="30" spans="2:6" ht="15" thickBot="1" x14ac:dyDescent="0.25">
      <c r="B30" s="87" t="s">
        <v>104</v>
      </c>
      <c r="C30" s="88" t="s">
        <v>105</v>
      </c>
      <c r="D30" s="89" t="s">
        <v>171</v>
      </c>
      <c r="E30" s="90" t="s">
        <v>172</v>
      </c>
      <c r="F30" s="80" t="s">
        <v>124</v>
      </c>
    </row>
    <row r="31" spans="2:6" ht="21.75" thickBot="1" x14ac:dyDescent="0.25">
      <c r="B31" s="98" t="s">
        <v>104</v>
      </c>
      <c r="C31" s="99" t="s">
        <v>105</v>
      </c>
      <c r="D31" s="102" t="s">
        <v>173</v>
      </c>
      <c r="E31" s="103" t="s">
        <v>174</v>
      </c>
      <c r="F31" s="80" t="s">
        <v>130</v>
      </c>
    </row>
    <row r="32" spans="2:6" ht="15" thickBot="1" x14ac:dyDescent="0.25">
      <c r="B32" s="87" t="s">
        <v>96</v>
      </c>
      <c r="C32" s="88" t="s">
        <v>175</v>
      </c>
      <c r="D32" s="89" t="s">
        <v>176</v>
      </c>
      <c r="E32" s="90" t="s">
        <v>177</v>
      </c>
      <c r="F32" s="80" t="s">
        <v>159</v>
      </c>
    </row>
    <row r="33" spans="2:6" ht="15" thickBot="1" x14ac:dyDescent="0.25">
      <c r="B33" s="87" t="s">
        <v>96</v>
      </c>
      <c r="C33" s="88" t="s">
        <v>175</v>
      </c>
      <c r="D33" s="89" t="s">
        <v>178</v>
      </c>
      <c r="E33" s="90" t="s">
        <v>179</v>
      </c>
      <c r="F33" s="80" t="s">
        <v>159</v>
      </c>
    </row>
    <row r="34" spans="2:6" ht="15" thickBot="1" x14ac:dyDescent="0.25">
      <c r="B34" s="87" t="s">
        <v>96</v>
      </c>
      <c r="C34" s="88" t="s">
        <v>175</v>
      </c>
      <c r="D34" s="89" t="s">
        <v>180</v>
      </c>
      <c r="E34" s="90" t="s">
        <v>181</v>
      </c>
      <c r="F34" s="80" t="s">
        <v>159</v>
      </c>
    </row>
    <row r="35" spans="2:6" x14ac:dyDescent="0.2">
      <c r="B35" s="104"/>
    </row>
  </sheetData>
  <sheetProtection algorithmName="SHA-512" hashValue="KhraMDWLYloaAuGxOsr+07m2kFPH4Q5iU3fGeKO+gpLcWn0+05TCBDRnzjoh/cpGJeGs5nOfkmcxjlW52l7Z+A==" saltValue="RNb25doZ0rbIGsU9b5H3Aw==" spinCount="100000" sheet="1" objects="1" scenarios="1"/>
  <autoFilter ref="B5:E5">
    <sortState ref="B6:E34">
      <sortCondition ref="D5"/>
    </sortState>
  </autoFilter>
  <mergeCells count="1">
    <mergeCell ref="B3:E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workbookViewId="0">
      <selection activeCell="B36" sqref="B36"/>
    </sheetView>
  </sheetViews>
  <sheetFormatPr defaultRowHeight="12.75" x14ac:dyDescent="0.2"/>
  <cols>
    <col min="1" max="1" width="9.140625" style="105"/>
    <col min="2" max="2" width="14.7109375" style="105" customWidth="1"/>
    <col min="3" max="3" width="43.28515625" style="106" customWidth="1"/>
    <col min="4" max="4" width="47.28515625" style="105" customWidth="1"/>
    <col min="5" max="5" width="12.5703125" style="105" customWidth="1"/>
    <col min="6" max="16384" width="9.140625" style="105"/>
  </cols>
  <sheetData>
    <row r="2" spans="2:5" x14ac:dyDescent="0.2">
      <c r="B2" s="105" t="s">
        <v>182</v>
      </c>
    </row>
    <row r="3" spans="2:5" ht="25.5" customHeight="1" x14ac:dyDescent="0.2">
      <c r="B3" s="157" t="s">
        <v>183</v>
      </c>
      <c r="C3" s="157"/>
      <c r="D3" s="157"/>
    </row>
    <row r="4" spans="2:5" ht="13.5" thickBot="1" x14ac:dyDescent="0.25">
      <c r="B4" s="107"/>
      <c r="C4" s="108"/>
      <c r="D4" s="107"/>
    </row>
    <row r="5" spans="2:5" ht="13.5" thickBot="1" x14ac:dyDescent="0.25">
      <c r="B5" s="109" t="s">
        <v>46</v>
      </c>
      <c r="C5" s="109" t="s">
        <v>184</v>
      </c>
      <c r="D5" s="109" t="s">
        <v>185</v>
      </c>
    </row>
    <row r="6" spans="2:5" ht="88.5" customHeight="1" x14ac:dyDescent="0.2">
      <c r="B6" s="110" t="s">
        <v>186</v>
      </c>
      <c r="C6" s="111" t="s">
        <v>187</v>
      </c>
      <c r="D6" s="110" t="s">
        <v>188</v>
      </c>
      <c r="E6" s="105" t="s">
        <v>189</v>
      </c>
    </row>
    <row r="7" spans="2:5" ht="77.25" thickBot="1" x14ac:dyDescent="0.25">
      <c r="B7" s="112" t="s">
        <v>190</v>
      </c>
      <c r="C7" s="113" t="s">
        <v>187</v>
      </c>
      <c r="D7" s="113" t="s">
        <v>191</v>
      </c>
      <c r="E7" s="105" t="s">
        <v>189</v>
      </c>
    </row>
    <row r="8" spans="2:5" x14ac:dyDescent="0.2">
      <c r="B8" s="114"/>
      <c r="C8" s="114"/>
      <c r="D8" s="114"/>
    </row>
    <row r="9" spans="2:5" x14ac:dyDescent="0.2">
      <c r="B9" s="114"/>
      <c r="C9" s="114"/>
      <c r="D9" s="114"/>
    </row>
  </sheetData>
  <sheetProtection algorithmName="SHA-512" hashValue="v/ONQtKypGMEQwcnwwd9WsqpBNWpEdnr7Xb/W+NnGyrOGEWayWWCFK+uKMowP8nHSXpatxckqUpYf5IyyCUang==" saltValue="mbYICOD5L9bTC7wH6Kv1zA==" spinCount="100000" sheet="1" objects="1" scenarios="1"/>
  <mergeCells count="1">
    <mergeCell ref="B3:D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3"/>
  <sheetViews>
    <sheetView topLeftCell="A22" workbookViewId="0">
      <selection activeCell="G58" sqref="G58"/>
    </sheetView>
  </sheetViews>
  <sheetFormatPr defaultRowHeight="14.25" x14ac:dyDescent="0.2"/>
  <cols>
    <col min="1" max="1" width="9.140625" style="80"/>
    <col min="2" max="2" width="14.7109375" style="80" customWidth="1"/>
    <col min="3" max="3" width="27.5703125" style="81" customWidth="1"/>
    <col min="4" max="4" width="9.140625" style="80"/>
    <col min="5" max="5" width="44.7109375" style="80" customWidth="1"/>
    <col min="6" max="16384" width="9.140625" style="80"/>
  </cols>
  <sheetData>
    <row r="2" spans="2:5" x14ac:dyDescent="0.2">
      <c r="B2" s="80" t="s">
        <v>192</v>
      </c>
    </row>
    <row r="3" spans="2:5" ht="25.5" customHeight="1" x14ac:dyDescent="0.2">
      <c r="B3" s="157" t="s">
        <v>193</v>
      </c>
      <c r="C3" s="157"/>
      <c r="D3" s="157"/>
      <c r="E3" s="157"/>
    </row>
    <row r="4" spans="2:5" ht="15" thickBot="1" x14ac:dyDescent="0.25">
      <c r="B4" s="157"/>
      <c r="C4" s="157"/>
      <c r="D4" s="157"/>
      <c r="E4" s="157"/>
    </row>
    <row r="5" spans="2:5" ht="35.25" thickBot="1" x14ac:dyDescent="0.25">
      <c r="B5" s="115" t="s">
        <v>115</v>
      </c>
      <c r="C5" s="116" t="s">
        <v>116</v>
      </c>
      <c r="D5" s="116" t="s">
        <v>117</v>
      </c>
      <c r="E5" s="116" t="s">
        <v>118</v>
      </c>
    </row>
    <row r="6" spans="2:5" ht="15" thickBot="1" x14ac:dyDescent="0.25">
      <c r="B6" s="87" t="s">
        <v>122</v>
      </c>
      <c r="C6" s="90" t="s">
        <v>123</v>
      </c>
      <c r="D6" s="89" t="s">
        <v>54</v>
      </c>
      <c r="E6" s="90" t="s">
        <v>55</v>
      </c>
    </row>
    <row r="7" spans="2:5" ht="15" thickBot="1" x14ac:dyDescent="0.25">
      <c r="B7" s="87" t="s">
        <v>122</v>
      </c>
      <c r="C7" s="90" t="s">
        <v>123</v>
      </c>
      <c r="D7" s="89" t="s">
        <v>71</v>
      </c>
      <c r="E7" s="90" t="s">
        <v>72</v>
      </c>
    </row>
    <row r="8" spans="2:5" ht="15" thickBot="1" x14ac:dyDescent="0.25">
      <c r="B8" s="87" t="s">
        <v>122</v>
      </c>
      <c r="C8" s="90" t="s">
        <v>123</v>
      </c>
      <c r="D8" s="89" t="s">
        <v>58</v>
      </c>
      <c r="E8" s="90" t="s">
        <v>59</v>
      </c>
    </row>
    <row r="9" spans="2:5" ht="15" thickBot="1" x14ac:dyDescent="0.25">
      <c r="B9" s="98" t="s">
        <v>125</v>
      </c>
      <c r="C9" s="99" t="s">
        <v>126</v>
      </c>
      <c r="D9" s="100" t="s">
        <v>73</v>
      </c>
      <c r="E9" s="101" t="s">
        <v>74</v>
      </c>
    </row>
    <row r="10" spans="2:5" ht="15" thickBot="1" x14ac:dyDescent="0.25">
      <c r="B10" s="87" t="s">
        <v>125</v>
      </c>
      <c r="C10" s="90" t="s">
        <v>126</v>
      </c>
      <c r="D10" s="89" t="s">
        <v>112</v>
      </c>
      <c r="E10" s="90" t="s">
        <v>194</v>
      </c>
    </row>
    <row r="11" spans="2:5" ht="15" thickBot="1" x14ac:dyDescent="0.25">
      <c r="B11" s="87" t="s">
        <v>125</v>
      </c>
      <c r="C11" s="90" t="s">
        <v>126</v>
      </c>
      <c r="D11" s="89" t="s">
        <v>113</v>
      </c>
      <c r="E11" s="90" t="s">
        <v>195</v>
      </c>
    </row>
    <row r="12" spans="2:5" ht="15" thickBot="1" x14ac:dyDescent="0.25">
      <c r="B12" s="87" t="s">
        <v>125</v>
      </c>
      <c r="C12" s="90" t="s">
        <v>126</v>
      </c>
      <c r="D12" s="89" t="s">
        <v>114</v>
      </c>
      <c r="E12" s="90" t="s">
        <v>55</v>
      </c>
    </row>
    <row r="13" spans="2:5" ht="15" thickBot="1" x14ac:dyDescent="0.25">
      <c r="B13" s="87" t="s">
        <v>90</v>
      </c>
      <c r="C13" s="90" t="s">
        <v>91</v>
      </c>
      <c r="D13" s="89" t="s">
        <v>196</v>
      </c>
      <c r="E13" s="90" t="s">
        <v>197</v>
      </c>
    </row>
    <row r="14" spans="2:5" ht="15" thickBot="1" x14ac:dyDescent="0.25">
      <c r="B14" s="87" t="s">
        <v>90</v>
      </c>
      <c r="C14" s="90" t="s">
        <v>91</v>
      </c>
      <c r="D14" s="89" t="s">
        <v>198</v>
      </c>
      <c r="E14" s="90" t="s">
        <v>199</v>
      </c>
    </row>
    <row r="15" spans="2:5" ht="15" thickBot="1" x14ac:dyDescent="0.25">
      <c r="B15" s="87" t="s">
        <v>90</v>
      </c>
      <c r="C15" s="90" t="s">
        <v>91</v>
      </c>
      <c r="D15" s="89" t="s">
        <v>200</v>
      </c>
      <c r="E15" s="90" t="s">
        <v>201</v>
      </c>
    </row>
    <row r="16" spans="2:5" ht="15" thickBot="1" x14ac:dyDescent="0.25">
      <c r="B16" s="87" t="s">
        <v>90</v>
      </c>
      <c r="C16" s="90" t="s">
        <v>91</v>
      </c>
      <c r="D16" s="89" t="s">
        <v>202</v>
      </c>
      <c r="E16" s="90" t="s">
        <v>203</v>
      </c>
    </row>
    <row r="17" spans="2:5" ht="15" thickBot="1" x14ac:dyDescent="0.25">
      <c r="B17" s="87" t="s">
        <v>90</v>
      </c>
      <c r="C17" s="90" t="s">
        <v>91</v>
      </c>
      <c r="D17" s="89" t="s">
        <v>204</v>
      </c>
      <c r="E17" s="90" t="s">
        <v>205</v>
      </c>
    </row>
    <row r="18" spans="2:5" ht="15" thickBot="1" x14ac:dyDescent="0.25">
      <c r="B18" s="87" t="s">
        <v>90</v>
      </c>
      <c r="C18" s="90" t="s">
        <v>91</v>
      </c>
      <c r="D18" s="89" t="s">
        <v>206</v>
      </c>
      <c r="E18" s="90" t="s">
        <v>207</v>
      </c>
    </row>
    <row r="19" spans="2:5" ht="15" thickBot="1" x14ac:dyDescent="0.25">
      <c r="B19" s="87" t="s">
        <v>90</v>
      </c>
      <c r="C19" s="90" t="s">
        <v>91</v>
      </c>
      <c r="D19" s="89" t="s">
        <v>208</v>
      </c>
      <c r="E19" s="90" t="s">
        <v>209</v>
      </c>
    </row>
    <row r="20" spans="2:5" ht="15" thickBot="1" x14ac:dyDescent="0.25">
      <c r="B20" s="87" t="s">
        <v>90</v>
      </c>
      <c r="C20" s="90" t="s">
        <v>91</v>
      </c>
      <c r="D20" s="89" t="s">
        <v>210</v>
      </c>
      <c r="E20" s="90" t="s">
        <v>211</v>
      </c>
    </row>
    <row r="21" spans="2:5" ht="15" thickBot="1" x14ac:dyDescent="0.25">
      <c r="B21" s="87" t="s">
        <v>90</v>
      </c>
      <c r="C21" s="90" t="s">
        <v>91</v>
      </c>
      <c r="D21" s="89" t="s">
        <v>212</v>
      </c>
      <c r="E21" s="90" t="s">
        <v>213</v>
      </c>
    </row>
    <row r="22" spans="2:5" ht="15" thickBot="1" x14ac:dyDescent="0.25">
      <c r="B22" s="87" t="s">
        <v>90</v>
      </c>
      <c r="C22" s="90" t="s">
        <v>91</v>
      </c>
      <c r="D22" s="89" t="s">
        <v>214</v>
      </c>
      <c r="E22" s="90" t="s">
        <v>215</v>
      </c>
    </row>
    <row r="23" spans="2:5" ht="15" thickBot="1" x14ac:dyDescent="0.25">
      <c r="B23" s="87" t="s">
        <v>90</v>
      </c>
      <c r="C23" s="90" t="s">
        <v>91</v>
      </c>
      <c r="D23" s="89" t="s">
        <v>216</v>
      </c>
      <c r="E23" s="90" t="s">
        <v>217</v>
      </c>
    </row>
    <row r="24" spans="2:5" ht="15" thickBot="1" x14ac:dyDescent="0.25">
      <c r="B24" s="87" t="s">
        <v>90</v>
      </c>
      <c r="C24" s="90" t="s">
        <v>91</v>
      </c>
      <c r="D24" s="89" t="s">
        <v>218</v>
      </c>
      <c r="E24" s="90" t="s">
        <v>219</v>
      </c>
    </row>
    <row r="25" spans="2:5" ht="15" thickBot="1" x14ac:dyDescent="0.25">
      <c r="B25" s="98" t="s">
        <v>78</v>
      </c>
      <c r="C25" s="99" t="s">
        <v>79</v>
      </c>
      <c r="D25" s="100" t="s">
        <v>220</v>
      </c>
      <c r="E25" s="101" t="s">
        <v>221</v>
      </c>
    </row>
    <row r="26" spans="2:5" ht="15" thickBot="1" x14ac:dyDescent="0.25">
      <c r="B26" s="98" t="s">
        <v>78</v>
      </c>
      <c r="C26" s="99" t="s">
        <v>79</v>
      </c>
      <c r="D26" s="100" t="s">
        <v>222</v>
      </c>
      <c r="E26" s="101" t="s">
        <v>223</v>
      </c>
    </row>
    <row r="27" spans="2:5" ht="15" thickBot="1" x14ac:dyDescent="0.25">
      <c r="B27" s="98" t="s">
        <v>78</v>
      </c>
      <c r="C27" s="99" t="s">
        <v>79</v>
      </c>
      <c r="D27" s="100" t="s">
        <v>224</v>
      </c>
      <c r="E27" s="101" t="s">
        <v>225</v>
      </c>
    </row>
    <row r="28" spans="2:5" ht="15" thickBot="1" x14ac:dyDescent="0.25">
      <c r="B28" s="117" t="s">
        <v>82</v>
      </c>
      <c r="C28" s="118" t="s">
        <v>83</v>
      </c>
      <c r="D28" s="102" t="s">
        <v>226</v>
      </c>
      <c r="E28" s="103" t="s">
        <v>227</v>
      </c>
    </row>
    <row r="29" spans="2:5" ht="15" thickBot="1" x14ac:dyDescent="0.25">
      <c r="B29" s="98" t="s">
        <v>82</v>
      </c>
      <c r="C29" s="99" t="s">
        <v>83</v>
      </c>
      <c r="D29" s="102" t="s">
        <v>228</v>
      </c>
      <c r="E29" s="103" t="s">
        <v>229</v>
      </c>
    </row>
    <row r="30" spans="2:5" ht="15" thickBot="1" x14ac:dyDescent="0.25">
      <c r="B30" s="98" t="s">
        <v>82</v>
      </c>
      <c r="C30" s="99" t="s">
        <v>83</v>
      </c>
      <c r="D30" s="100" t="s">
        <v>230</v>
      </c>
      <c r="E30" s="101" t="s">
        <v>231</v>
      </c>
    </row>
    <row r="31" spans="2:5" ht="15" thickBot="1" x14ac:dyDescent="0.25">
      <c r="B31" s="87" t="s">
        <v>82</v>
      </c>
      <c r="C31" s="90" t="s">
        <v>83</v>
      </c>
      <c r="D31" s="89" t="s">
        <v>232</v>
      </c>
      <c r="E31" s="90" t="s">
        <v>233</v>
      </c>
    </row>
    <row r="32" spans="2:5" ht="15" thickBot="1" x14ac:dyDescent="0.25">
      <c r="B32" s="87" t="s">
        <v>82</v>
      </c>
      <c r="C32" s="90" t="s">
        <v>83</v>
      </c>
      <c r="D32" s="89" t="s">
        <v>234</v>
      </c>
      <c r="E32" s="90" t="s">
        <v>235</v>
      </c>
    </row>
    <row r="33" spans="2:5" ht="15" thickBot="1" x14ac:dyDescent="0.25">
      <c r="B33" s="87" t="s">
        <v>82</v>
      </c>
      <c r="C33" s="90" t="s">
        <v>83</v>
      </c>
      <c r="D33" s="89" t="s">
        <v>236</v>
      </c>
      <c r="E33" s="90" t="s">
        <v>237</v>
      </c>
    </row>
    <row r="34" spans="2:5" ht="15" thickBot="1" x14ac:dyDescent="0.25">
      <c r="B34" s="87" t="s">
        <v>82</v>
      </c>
      <c r="C34" s="90" t="s">
        <v>83</v>
      </c>
      <c r="D34" s="89" t="s">
        <v>62</v>
      </c>
      <c r="E34" s="90" t="s">
        <v>238</v>
      </c>
    </row>
    <row r="35" spans="2:5" ht="15" thickBot="1" x14ac:dyDescent="0.25">
      <c r="B35" s="87" t="s">
        <v>82</v>
      </c>
      <c r="C35" s="90" t="s">
        <v>83</v>
      </c>
      <c r="D35" s="89" t="s">
        <v>239</v>
      </c>
      <c r="E35" s="90" t="s">
        <v>240</v>
      </c>
    </row>
    <row r="36" spans="2:5" ht="15" thickBot="1" x14ac:dyDescent="0.25">
      <c r="B36" s="87" t="s">
        <v>82</v>
      </c>
      <c r="C36" s="90" t="s">
        <v>83</v>
      </c>
      <c r="D36" s="89" t="s">
        <v>241</v>
      </c>
      <c r="E36" s="90" t="s">
        <v>242</v>
      </c>
    </row>
    <row r="37" spans="2:5" ht="15" thickBot="1" x14ac:dyDescent="0.25">
      <c r="B37" s="87" t="s">
        <v>82</v>
      </c>
      <c r="C37" s="90" t="s">
        <v>83</v>
      </c>
      <c r="D37" s="89" t="s">
        <v>243</v>
      </c>
      <c r="E37" s="90" t="s">
        <v>244</v>
      </c>
    </row>
    <row r="38" spans="2:5" ht="15" thickBot="1" x14ac:dyDescent="0.25">
      <c r="B38" s="87" t="s">
        <v>82</v>
      </c>
      <c r="C38" s="90" t="s">
        <v>83</v>
      </c>
      <c r="D38" s="89" t="s">
        <v>245</v>
      </c>
      <c r="E38" s="90" t="s">
        <v>246</v>
      </c>
    </row>
    <row r="39" spans="2:5" ht="15" thickBot="1" x14ac:dyDescent="0.25">
      <c r="B39" s="87" t="s">
        <v>94</v>
      </c>
      <c r="C39" s="90" t="s">
        <v>95</v>
      </c>
      <c r="D39" s="89" t="s">
        <v>247</v>
      </c>
      <c r="E39" s="90" t="s">
        <v>248</v>
      </c>
    </row>
    <row r="40" spans="2:5" ht="15" thickBot="1" x14ac:dyDescent="0.25">
      <c r="B40" s="87" t="s">
        <v>94</v>
      </c>
      <c r="C40" s="90" t="s">
        <v>95</v>
      </c>
      <c r="D40" s="89" t="s">
        <v>249</v>
      </c>
      <c r="E40" s="90" t="s">
        <v>250</v>
      </c>
    </row>
    <row r="41" spans="2:5" ht="15" thickBot="1" x14ac:dyDescent="0.25">
      <c r="B41" s="87" t="s">
        <v>94</v>
      </c>
      <c r="C41" s="90" t="s">
        <v>95</v>
      </c>
      <c r="D41" s="89" t="s">
        <v>251</v>
      </c>
      <c r="E41" s="90" t="s">
        <v>252</v>
      </c>
    </row>
    <row r="42" spans="2:5" ht="15" thickBot="1" x14ac:dyDescent="0.25">
      <c r="B42" s="87" t="s">
        <v>94</v>
      </c>
      <c r="C42" s="90" t="s">
        <v>95</v>
      </c>
      <c r="D42" s="89" t="s">
        <v>253</v>
      </c>
      <c r="E42" s="90" t="s">
        <v>254</v>
      </c>
    </row>
    <row r="43" spans="2:5" ht="15" thickBot="1" x14ac:dyDescent="0.25">
      <c r="B43" s="98" t="s">
        <v>94</v>
      </c>
      <c r="C43" s="99" t="s">
        <v>95</v>
      </c>
      <c r="D43" s="100" t="s">
        <v>255</v>
      </c>
      <c r="E43" s="101" t="s">
        <v>256</v>
      </c>
    </row>
    <row r="44" spans="2:5" ht="15" thickBot="1" x14ac:dyDescent="0.25">
      <c r="B44" s="87" t="s">
        <v>94</v>
      </c>
      <c r="C44" s="90" t="s">
        <v>95</v>
      </c>
      <c r="D44" s="89" t="s">
        <v>257</v>
      </c>
      <c r="E44" s="90" t="s">
        <v>258</v>
      </c>
    </row>
    <row r="45" spans="2:5" ht="15" thickBot="1" x14ac:dyDescent="0.25">
      <c r="B45" s="87" t="s">
        <v>94</v>
      </c>
      <c r="C45" s="90" t="s">
        <v>95</v>
      </c>
      <c r="D45" s="89" t="s">
        <v>259</v>
      </c>
      <c r="E45" s="90" t="s">
        <v>260</v>
      </c>
    </row>
    <row r="46" spans="2:5" ht="15" thickBot="1" x14ac:dyDescent="0.25">
      <c r="B46" s="98" t="s">
        <v>94</v>
      </c>
      <c r="C46" s="99" t="s">
        <v>95</v>
      </c>
      <c r="D46" s="100" t="s">
        <v>261</v>
      </c>
      <c r="E46" s="101" t="s">
        <v>262</v>
      </c>
    </row>
    <row r="47" spans="2:5" ht="15" thickBot="1" x14ac:dyDescent="0.25">
      <c r="B47" s="87" t="s">
        <v>94</v>
      </c>
      <c r="C47" s="90" t="s">
        <v>95</v>
      </c>
      <c r="D47" s="89" t="s">
        <v>263</v>
      </c>
      <c r="E47" s="90" t="s">
        <v>264</v>
      </c>
    </row>
    <row r="48" spans="2:5" ht="15" thickBot="1" x14ac:dyDescent="0.25">
      <c r="B48" s="87" t="s">
        <v>94</v>
      </c>
      <c r="C48" s="90" t="s">
        <v>95</v>
      </c>
      <c r="D48" s="89" t="s">
        <v>265</v>
      </c>
      <c r="E48" s="90" t="s">
        <v>266</v>
      </c>
    </row>
    <row r="49" spans="2:5" ht="15" thickBot="1" x14ac:dyDescent="0.25">
      <c r="B49" s="87" t="s">
        <v>102</v>
      </c>
      <c r="C49" s="90" t="s">
        <v>103</v>
      </c>
      <c r="D49" s="89" t="s">
        <v>267</v>
      </c>
      <c r="E49" s="90" t="s">
        <v>268</v>
      </c>
    </row>
    <row r="50" spans="2:5" ht="15" thickBot="1" x14ac:dyDescent="0.25">
      <c r="B50" s="87" t="s">
        <v>102</v>
      </c>
      <c r="C50" s="90" t="s">
        <v>103</v>
      </c>
      <c r="D50" s="89" t="s">
        <v>269</v>
      </c>
      <c r="E50" s="90" t="s">
        <v>270</v>
      </c>
    </row>
    <row r="51" spans="2:5" ht="15" thickBot="1" x14ac:dyDescent="0.25">
      <c r="B51" s="87" t="s">
        <v>102</v>
      </c>
      <c r="C51" s="90" t="s">
        <v>103</v>
      </c>
      <c r="D51" s="89" t="s">
        <v>271</v>
      </c>
      <c r="E51" s="90" t="s">
        <v>272</v>
      </c>
    </row>
    <row r="52" spans="2:5" ht="15" thickBot="1" x14ac:dyDescent="0.25">
      <c r="B52" s="87" t="s">
        <v>102</v>
      </c>
      <c r="C52" s="90" t="s">
        <v>103</v>
      </c>
      <c r="D52" s="89" t="s">
        <v>273</v>
      </c>
      <c r="E52" s="90" t="s">
        <v>274</v>
      </c>
    </row>
    <row r="53" spans="2:5" ht="15" thickBot="1" x14ac:dyDescent="0.25">
      <c r="B53" s="87" t="s">
        <v>102</v>
      </c>
      <c r="C53" s="90" t="s">
        <v>103</v>
      </c>
      <c r="D53" s="89" t="s">
        <v>275</v>
      </c>
      <c r="E53" s="90" t="s">
        <v>276</v>
      </c>
    </row>
    <row r="54" spans="2:5" ht="15" thickBot="1" x14ac:dyDescent="0.25">
      <c r="B54" s="87" t="s">
        <v>102</v>
      </c>
      <c r="C54" s="90" t="s">
        <v>103</v>
      </c>
      <c r="D54" s="89" t="s">
        <v>277</v>
      </c>
      <c r="E54" s="90" t="s">
        <v>278</v>
      </c>
    </row>
    <row r="55" spans="2:5" ht="15" thickBot="1" x14ac:dyDescent="0.25">
      <c r="B55" s="87" t="s">
        <v>102</v>
      </c>
      <c r="C55" s="90" t="s">
        <v>103</v>
      </c>
      <c r="D55" s="89" t="s">
        <v>279</v>
      </c>
      <c r="E55" s="90" t="s">
        <v>280</v>
      </c>
    </row>
    <row r="56" spans="2:5" ht="15" thickBot="1" x14ac:dyDescent="0.25">
      <c r="B56" s="87" t="s">
        <v>102</v>
      </c>
      <c r="C56" s="90" t="s">
        <v>103</v>
      </c>
      <c r="D56" s="89" t="s">
        <v>281</v>
      </c>
      <c r="E56" s="90" t="s">
        <v>282</v>
      </c>
    </row>
    <row r="57" spans="2:5" ht="15" thickBot="1" x14ac:dyDescent="0.25">
      <c r="B57" s="87" t="s">
        <v>102</v>
      </c>
      <c r="C57" s="90" t="s">
        <v>103</v>
      </c>
      <c r="D57" s="89" t="s">
        <v>283</v>
      </c>
      <c r="E57" s="90" t="s">
        <v>284</v>
      </c>
    </row>
    <row r="58" spans="2:5" ht="15" thickBot="1" x14ac:dyDescent="0.25">
      <c r="B58" s="87" t="s">
        <v>102</v>
      </c>
      <c r="C58" s="90" t="s">
        <v>103</v>
      </c>
      <c r="D58" s="89" t="s">
        <v>285</v>
      </c>
      <c r="E58" s="90" t="s">
        <v>286</v>
      </c>
    </row>
    <row r="59" spans="2:5" ht="15" thickBot="1" x14ac:dyDescent="0.25">
      <c r="B59" s="87" t="s">
        <v>102</v>
      </c>
      <c r="C59" s="90" t="s">
        <v>103</v>
      </c>
      <c r="D59" s="89" t="s">
        <v>287</v>
      </c>
      <c r="E59" s="90" t="s">
        <v>288</v>
      </c>
    </row>
    <row r="60" spans="2:5" ht="15" thickBot="1" x14ac:dyDescent="0.25">
      <c r="B60" s="87" t="s">
        <v>102</v>
      </c>
      <c r="C60" s="90" t="s">
        <v>103</v>
      </c>
      <c r="D60" s="89" t="s">
        <v>289</v>
      </c>
      <c r="E60" s="90" t="s">
        <v>290</v>
      </c>
    </row>
    <row r="61" spans="2:5" ht="15" thickBot="1" x14ac:dyDescent="0.25">
      <c r="B61" s="87" t="s">
        <v>102</v>
      </c>
      <c r="C61" s="90" t="s">
        <v>103</v>
      </c>
      <c r="D61" s="89" t="s">
        <v>291</v>
      </c>
      <c r="E61" s="90" t="s">
        <v>292</v>
      </c>
    </row>
    <row r="62" spans="2:5" ht="15" thickBot="1" x14ac:dyDescent="0.25">
      <c r="B62" s="87" t="s">
        <v>102</v>
      </c>
      <c r="C62" s="90" t="s">
        <v>103</v>
      </c>
      <c r="D62" s="89" t="s">
        <v>293</v>
      </c>
      <c r="E62" s="90" t="s">
        <v>294</v>
      </c>
    </row>
    <row r="63" spans="2:5" ht="15" thickBot="1" x14ac:dyDescent="0.25">
      <c r="B63" s="98" t="s">
        <v>76</v>
      </c>
      <c r="C63" s="99" t="s">
        <v>149</v>
      </c>
      <c r="D63" s="102" t="s">
        <v>295</v>
      </c>
      <c r="E63" s="103" t="s">
        <v>296</v>
      </c>
    </row>
    <row r="64" spans="2:5" ht="22.5" thickBot="1" x14ac:dyDescent="0.25">
      <c r="B64" s="98" t="s">
        <v>76</v>
      </c>
      <c r="C64" s="99" t="s">
        <v>149</v>
      </c>
      <c r="D64" s="100" t="s">
        <v>155</v>
      </c>
      <c r="E64" s="101" t="s">
        <v>297</v>
      </c>
    </row>
    <row r="65" spans="2:5" ht="15" thickBot="1" x14ac:dyDescent="0.25">
      <c r="B65" s="98" t="s">
        <v>76</v>
      </c>
      <c r="C65" s="99" t="s">
        <v>149</v>
      </c>
      <c r="D65" s="102" t="s">
        <v>298</v>
      </c>
      <c r="E65" s="103" t="s">
        <v>299</v>
      </c>
    </row>
    <row r="66" spans="2:5" ht="15" thickBot="1" x14ac:dyDescent="0.25">
      <c r="B66" s="87" t="s">
        <v>76</v>
      </c>
      <c r="C66" s="90" t="s">
        <v>149</v>
      </c>
      <c r="D66" s="89" t="s">
        <v>300</v>
      </c>
      <c r="E66" s="90" t="s">
        <v>301</v>
      </c>
    </row>
    <row r="67" spans="2:5" ht="15" thickBot="1" x14ac:dyDescent="0.25">
      <c r="B67" s="87" t="s">
        <v>76</v>
      </c>
      <c r="C67" s="90" t="s">
        <v>149</v>
      </c>
      <c r="D67" s="89" t="s">
        <v>302</v>
      </c>
      <c r="E67" s="90" t="s">
        <v>303</v>
      </c>
    </row>
    <row r="68" spans="2:5" ht="15" thickBot="1" x14ac:dyDescent="0.25">
      <c r="B68" s="87" t="s">
        <v>76</v>
      </c>
      <c r="C68" s="90" t="s">
        <v>149</v>
      </c>
      <c r="D68" s="89" t="s">
        <v>304</v>
      </c>
      <c r="E68" s="90" t="s">
        <v>305</v>
      </c>
    </row>
    <row r="69" spans="2:5" ht="15" thickBot="1" x14ac:dyDescent="0.25">
      <c r="B69" s="98" t="s">
        <v>69</v>
      </c>
      <c r="C69" s="99" t="s">
        <v>70</v>
      </c>
      <c r="D69" s="102" t="s">
        <v>306</v>
      </c>
      <c r="E69" s="103" t="s">
        <v>307</v>
      </c>
    </row>
    <row r="70" spans="2:5" ht="21.75" thickBot="1" x14ac:dyDescent="0.25">
      <c r="B70" s="98" t="s">
        <v>69</v>
      </c>
      <c r="C70" s="99" t="s">
        <v>70</v>
      </c>
      <c r="D70" s="102" t="s">
        <v>157</v>
      </c>
      <c r="E70" s="103" t="s">
        <v>308</v>
      </c>
    </row>
    <row r="71" spans="2:5" ht="15" thickBot="1" x14ac:dyDescent="0.25">
      <c r="B71" s="87" t="s">
        <v>106</v>
      </c>
      <c r="C71" s="90" t="s">
        <v>107</v>
      </c>
      <c r="D71" s="89" t="s">
        <v>309</v>
      </c>
      <c r="E71" s="90" t="s">
        <v>310</v>
      </c>
    </row>
    <row r="72" spans="2:5" ht="15" thickBot="1" x14ac:dyDescent="0.25">
      <c r="B72" s="87" t="s">
        <v>106</v>
      </c>
      <c r="C72" s="90" t="s">
        <v>107</v>
      </c>
      <c r="D72" s="89" t="s">
        <v>311</v>
      </c>
      <c r="E72" s="90" t="s">
        <v>312</v>
      </c>
    </row>
    <row r="73" spans="2:5" ht="15" thickBot="1" x14ac:dyDescent="0.25">
      <c r="B73" s="87" t="s">
        <v>106</v>
      </c>
      <c r="C73" s="90" t="s">
        <v>107</v>
      </c>
      <c r="D73" s="89" t="s">
        <v>313</v>
      </c>
      <c r="E73" s="90" t="s">
        <v>314</v>
      </c>
    </row>
    <row r="74" spans="2:5" ht="15" thickBot="1" x14ac:dyDescent="0.25">
      <c r="B74" s="87" t="s">
        <v>106</v>
      </c>
      <c r="C74" s="90" t="s">
        <v>107</v>
      </c>
      <c r="D74" s="89" t="s">
        <v>315</v>
      </c>
      <c r="E74" s="90" t="s">
        <v>316</v>
      </c>
    </row>
    <row r="75" spans="2:5" ht="15" thickBot="1" x14ac:dyDescent="0.25">
      <c r="B75" s="87" t="s">
        <v>106</v>
      </c>
      <c r="C75" s="90" t="s">
        <v>107</v>
      </c>
      <c r="D75" s="89" t="s">
        <v>317</v>
      </c>
      <c r="E75" s="90" t="s">
        <v>318</v>
      </c>
    </row>
    <row r="76" spans="2:5" ht="15" thickBot="1" x14ac:dyDescent="0.25">
      <c r="B76" s="87" t="s">
        <v>86</v>
      </c>
      <c r="C76" s="90" t="s">
        <v>87</v>
      </c>
      <c r="D76" s="89" t="s">
        <v>319</v>
      </c>
      <c r="E76" s="90" t="s">
        <v>320</v>
      </c>
    </row>
    <row r="77" spans="2:5" ht="15" thickBot="1" x14ac:dyDescent="0.25">
      <c r="B77" s="87" t="s">
        <v>86</v>
      </c>
      <c r="C77" s="90" t="s">
        <v>87</v>
      </c>
      <c r="D77" s="89" t="s">
        <v>321</v>
      </c>
      <c r="E77" s="90" t="s">
        <v>322</v>
      </c>
    </row>
    <row r="78" spans="2:5" ht="15" thickBot="1" x14ac:dyDescent="0.25">
      <c r="B78" s="87" t="s">
        <v>86</v>
      </c>
      <c r="C78" s="90" t="s">
        <v>87</v>
      </c>
      <c r="D78" s="89" t="s">
        <v>323</v>
      </c>
      <c r="E78" s="90" t="s">
        <v>324</v>
      </c>
    </row>
    <row r="79" spans="2:5" ht="15" thickBot="1" x14ac:dyDescent="0.25">
      <c r="B79" s="87" t="s">
        <v>86</v>
      </c>
      <c r="C79" s="90" t="s">
        <v>87</v>
      </c>
      <c r="D79" s="89" t="s">
        <v>325</v>
      </c>
      <c r="E79" s="90" t="s">
        <v>326</v>
      </c>
    </row>
    <row r="80" spans="2:5" ht="15" thickBot="1" x14ac:dyDescent="0.25">
      <c r="B80" s="87" t="s">
        <v>98</v>
      </c>
      <c r="C80" s="90" t="s">
        <v>99</v>
      </c>
      <c r="D80" s="89" t="s">
        <v>327</v>
      </c>
      <c r="E80" s="90" t="s">
        <v>328</v>
      </c>
    </row>
    <row r="81" spans="2:5" ht="15" thickBot="1" x14ac:dyDescent="0.25">
      <c r="B81" s="87" t="s">
        <v>98</v>
      </c>
      <c r="C81" s="90" t="s">
        <v>99</v>
      </c>
      <c r="D81" s="89" t="s">
        <v>329</v>
      </c>
      <c r="E81" s="90" t="s">
        <v>330</v>
      </c>
    </row>
    <row r="82" spans="2:5" ht="15" thickBot="1" x14ac:dyDescent="0.25">
      <c r="B82" s="87" t="s">
        <v>98</v>
      </c>
      <c r="C82" s="90" t="s">
        <v>99</v>
      </c>
      <c r="D82" s="89" t="s">
        <v>331</v>
      </c>
      <c r="E82" s="90" t="s">
        <v>332</v>
      </c>
    </row>
    <row r="83" spans="2:5" ht="15" thickBot="1" x14ac:dyDescent="0.25">
      <c r="B83" s="87" t="s">
        <v>98</v>
      </c>
      <c r="C83" s="90" t="s">
        <v>99</v>
      </c>
      <c r="D83" s="89" t="s">
        <v>333</v>
      </c>
      <c r="E83" s="90" t="s">
        <v>334</v>
      </c>
    </row>
    <row r="84" spans="2:5" ht="15" thickBot="1" x14ac:dyDescent="0.25">
      <c r="B84" s="87" t="s">
        <v>98</v>
      </c>
      <c r="C84" s="90" t="s">
        <v>99</v>
      </c>
      <c r="D84" s="89" t="s">
        <v>335</v>
      </c>
      <c r="E84" s="90" t="s">
        <v>336</v>
      </c>
    </row>
    <row r="85" spans="2:5" ht="15" thickBot="1" x14ac:dyDescent="0.25">
      <c r="B85" s="87" t="s">
        <v>98</v>
      </c>
      <c r="C85" s="90" t="s">
        <v>99</v>
      </c>
      <c r="D85" s="89" t="s">
        <v>337</v>
      </c>
      <c r="E85" s="90" t="s">
        <v>338</v>
      </c>
    </row>
    <row r="86" spans="2:5" ht="15" thickBot="1" x14ac:dyDescent="0.25">
      <c r="B86" s="87" t="s">
        <v>98</v>
      </c>
      <c r="C86" s="90" t="s">
        <v>99</v>
      </c>
      <c r="D86" s="89" t="s">
        <v>339</v>
      </c>
      <c r="E86" s="90" t="s">
        <v>340</v>
      </c>
    </row>
    <row r="87" spans="2:5" ht="15" thickBot="1" x14ac:dyDescent="0.25">
      <c r="B87" s="87" t="s">
        <v>98</v>
      </c>
      <c r="C87" s="90" t="s">
        <v>99</v>
      </c>
      <c r="D87" s="89" t="s">
        <v>341</v>
      </c>
      <c r="E87" s="90" t="s">
        <v>342</v>
      </c>
    </row>
    <row r="88" spans="2:5" ht="15" thickBot="1" x14ac:dyDescent="0.25">
      <c r="B88" s="87" t="s">
        <v>98</v>
      </c>
      <c r="C88" s="90" t="s">
        <v>99</v>
      </c>
      <c r="D88" s="89" t="s">
        <v>343</v>
      </c>
      <c r="E88" s="90" t="s">
        <v>344</v>
      </c>
    </row>
    <row r="89" spans="2:5" ht="15" thickBot="1" x14ac:dyDescent="0.25">
      <c r="B89" s="87" t="s">
        <v>100</v>
      </c>
      <c r="C89" s="90" t="s">
        <v>162</v>
      </c>
      <c r="D89" s="89" t="s">
        <v>345</v>
      </c>
      <c r="E89" s="90" t="s">
        <v>346</v>
      </c>
    </row>
    <row r="90" spans="2:5" ht="15" thickBot="1" x14ac:dyDescent="0.25">
      <c r="B90" s="87" t="s">
        <v>100</v>
      </c>
      <c r="C90" s="90" t="s">
        <v>162</v>
      </c>
      <c r="D90" s="89" t="s">
        <v>347</v>
      </c>
      <c r="E90" s="90" t="s">
        <v>348</v>
      </c>
    </row>
    <row r="91" spans="2:5" ht="15" thickBot="1" x14ac:dyDescent="0.25">
      <c r="B91" s="98" t="s">
        <v>100</v>
      </c>
      <c r="C91" s="99" t="s">
        <v>162</v>
      </c>
      <c r="D91" s="100" t="s">
        <v>349</v>
      </c>
      <c r="E91" s="101" t="s">
        <v>350</v>
      </c>
    </row>
    <row r="92" spans="2:5" ht="15" thickBot="1" x14ac:dyDescent="0.25">
      <c r="B92" s="87" t="s">
        <v>100</v>
      </c>
      <c r="C92" s="90" t="s">
        <v>162</v>
      </c>
      <c r="D92" s="89" t="s">
        <v>351</v>
      </c>
      <c r="E92" s="90" t="s">
        <v>352</v>
      </c>
    </row>
    <row r="93" spans="2:5" ht="15" thickBot="1" x14ac:dyDescent="0.25">
      <c r="B93" s="87" t="s">
        <v>100</v>
      </c>
      <c r="C93" s="90" t="s">
        <v>162</v>
      </c>
      <c r="D93" s="89" t="s">
        <v>353</v>
      </c>
      <c r="E93" s="90" t="s">
        <v>354</v>
      </c>
    </row>
    <row r="94" spans="2:5" ht="15" thickBot="1" x14ac:dyDescent="0.25">
      <c r="B94" s="98" t="s">
        <v>100</v>
      </c>
      <c r="C94" s="99" t="s">
        <v>162</v>
      </c>
      <c r="D94" s="100" t="s">
        <v>355</v>
      </c>
      <c r="E94" s="101" t="s">
        <v>356</v>
      </c>
    </row>
    <row r="95" spans="2:5" ht="15" thickBot="1" x14ac:dyDescent="0.25">
      <c r="B95" s="98" t="s">
        <v>100</v>
      </c>
      <c r="C95" s="99" t="s">
        <v>162</v>
      </c>
      <c r="D95" s="100" t="s">
        <v>357</v>
      </c>
      <c r="E95" s="101" t="s">
        <v>358</v>
      </c>
    </row>
    <row r="96" spans="2:5" ht="15" thickBot="1" x14ac:dyDescent="0.25">
      <c r="B96" s="98" t="s">
        <v>100</v>
      </c>
      <c r="C96" s="99" t="s">
        <v>162</v>
      </c>
      <c r="D96" s="100" t="s">
        <v>359</v>
      </c>
      <c r="E96" s="101" t="s">
        <v>360</v>
      </c>
    </row>
    <row r="97" spans="2:5" ht="15" thickBot="1" x14ac:dyDescent="0.25">
      <c r="B97" s="98" t="s">
        <v>100</v>
      </c>
      <c r="C97" s="99" t="s">
        <v>162</v>
      </c>
      <c r="D97" s="100" t="s">
        <v>361</v>
      </c>
      <c r="E97" s="101" t="s">
        <v>362</v>
      </c>
    </row>
    <row r="98" spans="2:5" ht="15" thickBot="1" x14ac:dyDescent="0.25">
      <c r="B98" s="98" t="s">
        <v>100</v>
      </c>
      <c r="C98" s="99" t="s">
        <v>162</v>
      </c>
      <c r="D98" s="100" t="s">
        <v>363</v>
      </c>
      <c r="E98" s="101" t="s">
        <v>364</v>
      </c>
    </row>
    <row r="99" spans="2:5" ht="15" thickBot="1" x14ac:dyDescent="0.25">
      <c r="B99" s="98" t="s">
        <v>100</v>
      </c>
      <c r="C99" s="99" t="s">
        <v>162</v>
      </c>
      <c r="D99" s="100" t="s">
        <v>365</v>
      </c>
      <c r="E99" s="101" t="s">
        <v>366</v>
      </c>
    </row>
    <row r="100" spans="2:5" ht="15" thickBot="1" x14ac:dyDescent="0.25">
      <c r="B100" s="87" t="s">
        <v>104</v>
      </c>
      <c r="C100" s="90" t="s">
        <v>105</v>
      </c>
      <c r="D100" s="89" t="s">
        <v>367</v>
      </c>
      <c r="E100" s="90" t="s">
        <v>368</v>
      </c>
    </row>
    <row r="101" spans="2:5" ht="15" thickBot="1" x14ac:dyDescent="0.25">
      <c r="B101" s="87" t="s">
        <v>104</v>
      </c>
      <c r="C101" s="90" t="s">
        <v>105</v>
      </c>
      <c r="D101" s="89" t="s">
        <v>369</v>
      </c>
      <c r="E101" s="90" t="s">
        <v>370</v>
      </c>
    </row>
    <row r="102" spans="2:5" ht="15" thickBot="1" x14ac:dyDescent="0.25">
      <c r="B102" s="87" t="s">
        <v>104</v>
      </c>
      <c r="C102" s="90" t="s">
        <v>105</v>
      </c>
      <c r="D102" s="89" t="s">
        <v>371</v>
      </c>
      <c r="E102" s="90" t="s">
        <v>372</v>
      </c>
    </row>
    <row r="103" spans="2:5" ht="21.75" thickBot="1" x14ac:dyDescent="0.25">
      <c r="B103" s="98" t="s">
        <v>104</v>
      </c>
      <c r="C103" s="99" t="s">
        <v>105</v>
      </c>
      <c r="D103" s="102" t="s">
        <v>173</v>
      </c>
      <c r="E103" s="103" t="s">
        <v>373</v>
      </c>
    </row>
    <row r="104" spans="2:5" ht="15" thickBot="1" x14ac:dyDescent="0.25">
      <c r="B104" s="87" t="s">
        <v>104</v>
      </c>
      <c r="C104" s="90" t="s">
        <v>105</v>
      </c>
      <c r="D104" s="89" t="s">
        <v>374</v>
      </c>
      <c r="E104" s="90" t="s">
        <v>375</v>
      </c>
    </row>
    <row r="105" spans="2:5" ht="15" thickBot="1" x14ac:dyDescent="0.25">
      <c r="B105" s="87" t="s">
        <v>104</v>
      </c>
      <c r="C105" s="90" t="s">
        <v>105</v>
      </c>
      <c r="D105" s="89" t="s">
        <v>376</v>
      </c>
      <c r="E105" s="90" t="s">
        <v>377</v>
      </c>
    </row>
    <row r="106" spans="2:5" ht="15" thickBot="1" x14ac:dyDescent="0.25">
      <c r="B106" s="87" t="s">
        <v>96</v>
      </c>
      <c r="C106" s="90" t="s">
        <v>175</v>
      </c>
      <c r="D106" s="89" t="s">
        <v>378</v>
      </c>
      <c r="E106" s="90" t="s">
        <v>379</v>
      </c>
    </row>
    <row r="107" spans="2:5" ht="15" thickBot="1" x14ac:dyDescent="0.25">
      <c r="B107" s="87" t="s">
        <v>96</v>
      </c>
      <c r="C107" s="90" t="s">
        <v>175</v>
      </c>
      <c r="D107" s="89" t="s">
        <v>380</v>
      </c>
      <c r="E107" s="90" t="s">
        <v>381</v>
      </c>
    </row>
    <row r="108" spans="2:5" ht="15" thickBot="1" x14ac:dyDescent="0.25">
      <c r="B108" s="87" t="s">
        <v>92</v>
      </c>
      <c r="C108" s="90" t="s">
        <v>93</v>
      </c>
      <c r="D108" s="89" t="s">
        <v>382</v>
      </c>
      <c r="E108" s="90" t="s">
        <v>383</v>
      </c>
    </row>
    <row r="109" spans="2:5" ht="15" thickBot="1" x14ac:dyDescent="0.25">
      <c r="B109" s="87" t="s">
        <v>92</v>
      </c>
      <c r="C109" s="90" t="s">
        <v>93</v>
      </c>
      <c r="D109" s="89" t="s">
        <v>384</v>
      </c>
      <c r="E109" s="90" t="s">
        <v>385</v>
      </c>
    </row>
    <row r="110" spans="2:5" ht="15" thickBot="1" x14ac:dyDescent="0.25">
      <c r="B110" s="87" t="s">
        <v>92</v>
      </c>
      <c r="C110" s="90" t="s">
        <v>93</v>
      </c>
      <c r="D110" s="89" t="s">
        <v>386</v>
      </c>
      <c r="E110" s="90" t="s">
        <v>387</v>
      </c>
    </row>
    <row r="111" spans="2:5" ht="15" thickBot="1" x14ac:dyDescent="0.25">
      <c r="B111" s="87" t="s">
        <v>92</v>
      </c>
      <c r="C111" s="90" t="s">
        <v>93</v>
      </c>
      <c r="D111" s="89" t="s">
        <v>388</v>
      </c>
      <c r="E111" s="90" t="s">
        <v>389</v>
      </c>
    </row>
    <row r="112" spans="2:5" ht="15" thickBot="1" x14ac:dyDescent="0.25">
      <c r="B112" s="87" t="s">
        <v>92</v>
      </c>
      <c r="C112" s="90" t="s">
        <v>93</v>
      </c>
      <c r="D112" s="89" t="s">
        <v>390</v>
      </c>
      <c r="E112" s="90" t="s">
        <v>391</v>
      </c>
    </row>
    <row r="113" spans="2:5" ht="15" thickBot="1" x14ac:dyDescent="0.25">
      <c r="B113" s="87" t="s">
        <v>92</v>
      </c>
      <c r="C113" s="90" t="s">
        <v>93</v>
      </c>
      <c r="D113" s="89" t="s">
        <v>392</v>
      </c>
      <c r="E113" s="90" t="s">
        <v>393</v>
      </c>
    </row>
    <row r="114" spans="2:5" ht="15" thickBot="1" x14ac:dyDescent="0.25">
      <c r="B114" s="87" t="s">
        <v>92</v>
      </c>
      <c r="C114" s="90" t="s">
        <v>93</v>
      </c>
      <c r="D114" s="89" t="s">
        <v>394</v>
      </c>
      <c r="E114" s="90" t="s">
        <v>395</v>
      </c>
    </row>
    <row r="115" spans="2:5" ht="15" thickBot="1" x14ac:dyDescent="0.25">
      <c r="B115" s="87" t="s">
        <v>92</v>
      </c>
      <c r="C115" s="90" t="s">
        <v>93</v>
      </c>
      <c r="D115" s="89" t="s">
        <v>396</v>
      </c>
      <c r="E115" s="90" t="s">
        <v>397</v>
      </c>
    </row>
    <row r="116" spans="2:5" ht="15" thickBot="1" x14ac:dyDescent="0.25">
      <c r="B116" s="87" t="s">
        <v>92</v>
      </c>
      <c r="C116" s="90" t="s">
        <v>93</v>
      </c>
      <c r="D116" s="89" t="s">
        <v>398</v>
      </c>
      <c r="E116" s="90" t="s">
        <v>399</v>
      </c>
    </row>
    <row r="117" spans="2:5" ht="15" thickBot="1" x14ac:dyDescent="0.25">
      <c r="B117" s="87" t="s">
        <v>92</v>
      </c>
      <c r="C117" s="90" t="s">
        <v>93</v>
      </c>
      <c r="D117" s="89" t="s">
        <v>400</v>
      </c>
      <c r="E117" s="90" t="s">
        <v>401</v>
      </c>
    </row>
    <row r="118" spans="2:5" ht="15" thickBot="1" x14ac:dyDescent="0.25">
      <c r="B118" s="87" t="s">
        <v>92</v>
      </c>
      <c r="C118" s="90" t="s">
        <v>93</v>
      </c>
      <c r="D118" s="89" t="s">
        <v>402</v>
      </c>
      <c r="E118" s="90" t="s">
        <v>403</v>
      </c>
    </row>
    <row r="119" spans="2:5" ht="15" thickBot="1" x14ac:dyDescent="0.25">
      <c r="B119" s="87" t="s">
        <v>92</v>
      </c>
      <c r="C119" s="90" t="s">
        <v>93</v>
      </c>
      <c r="D119" s="89" t="s">
        <v>404</v>
      </c>
      <c r="E119" s="90" t="s">
        <v>405</v>
      </c>
    </row>
    <row r="120" spans="2:5" ht="15" thickBot="1" x14ac:dyDescent="0.25">
      <c r="B120" s="87" t="s">
        <v>92</v>
      </c>
      <c r="C120" s="90" t="s">
        <v>93</v>
      </c>
      <c r="D120" s="89" t="s">
        <v>406</v>
      </c>
      <c r="E120" s="90" t="s">
        <v>407</v>
      </c>
    </row>
    <row r="121" spans="2:5" ht="15" thickBot="1" x14ac:dyDescent="0.25">
      <c r="B121" s="87" t="s">
        <v>92</v>
      </c>
      <c r="C121" s="90" t="s">
        <v>93</v>
      </c>
      <c r="D121" s="89" t="s">
        <v>408</v>
      </c>
      <c r="E121" s="90" t="s">
        <v>409</v>
      </c>
    </row>
    <row r="122" spans="2:5" ht="15" thickBot="1" x14ac:dyDescent="0.25">
      <c r="B122" s="98" t="s">
        <v>92</v>
      </c>
      <c r="C122" s="99" t="s">
        <v>93</v>
      </c>
      <c r="D122" s="102" t="s">
        <v>410</v>
      </c>
      <c r="E122" s="103" t="s">
        <v>411</v>
      </c>
    </row>
    <row r="123" spans="2:5" ht="15" thickBot="1" x14ac:dyDescent="0.25">
      <c r="B123" s="87" t="s">
        <v>92</v>
      </c>
      <c r="C123" s="90" t="s">
        <v>93</v>
      </c>
      <c r="D123" s="89" t="s">
        <v>412</v>
      </c>
      <c r="E123" s="90" t="s">
        <v>413</v>
      </c>
    </row>
    <row r="124" spans="2:5" ht="15" thickBot="1" x14ac:dyDescent="0.25">
      <c r="B124" s="87" t="s">
        <v>92</v>
      </c>
      <c r="C124" s="90" t="s">
        <v>93</v>
      </c>
      <c r="D124" s="89" t="s">
        <v>414</v>
      </c>
      <c r="E124" s="90" t="s">
        <v>415</v>
      </c>
    </row>
    <row r="125" spans="2:5" ht="15" thickBot="1" x14ac:dyDescent="0.25">
      <c r="B125" s="87" t="s">
        <v>88</v>
      </c>
      <c r="C125" s="90" t="s">
        <v>89</v>
      </c>
      <c r="D125" s="89" t="s">
        <v>416</v>
      </c>
      <c r="E125" s="90" t="s">
        <v>417</v>
      </c>
    </row>
    <row r="126" spans="2:5" ht="15" thickBot="1" x14ac:dyDescent="0.25">
      <c r="B126" s="87" t="s">
        <v>88</v>
      </c>
      <c r="C126" s="90" t="s">
        <v>89</v>
      </c>
      <c r="D126" s="89" t="s">
        <v>418</v>
      </c>
      <c r="E126" s="90" t="s">
        <v>419</v>
      </c>
    </row>
    <row r="127" spans="2:5" ht="15" thickBot="1" x14ac:dyDescent="0.25">
      <c r="B127" s="87" t="s">
        <v>88</v>
      </c>
      <c r="C127" s="90" t="s">
        <v>89</v>
      </c>
      <c r="D127" s="89" t="s">
        <v>420</v>
      </c>
      <c r="E127" s="90" t="s">
        <v>421</v>
      </c>
    </row>
    <row r="128" spans="2:5" ht="15" thickBot="1" x14ac:dyDescent="0.25">
      <c r="B128" s="87" t="s">
        <v>88</v>
      </c>
      <c r="C128" s="90" t="s">
        <v>89</v>
      </c>
      <c r="D128" s="89" t="s">
        <v>422</v>
      </c>
      <c r="E128" s="90" t="s">
        <v>423</v>
      </c>
    </row>
    <row r="129" spans="2:5" ht="15" thickBot="1" x14ac:dyDescent="0.25">
      <c r="B129" s="87" t="s">
        <v>88</v>
      </c>
      <c r="C129" s="90" t="s">
        <v>89</v>
      </c>
      <c r="D129" s="89" t="s">
        <v>424</v>
      </c>
      <c r="E129" s="90" t="s">
        <v>425</v>
      </c>
    </row>
    <row r="130" spans="2:5" ht="15" thickBot="1" x14ac:dyDescent="0.25">
      <c r="B130" s="87" t="s">
        <v>84</v>
      </c>
      <c r="C130" s="90" t="s">
        <v>85</v>
      </c>
      <c r="D130" s="89" t="s">
        <v>426</v>
      </c>
      <c r="E130" s="90" t="s">
        <v>427</v>
      </c>
    </row>
    <row r="131" spans="2:5" ht="15" thickBot="1" x14ac:dyDescent="0.25">
      <c r="B131" s="87" t="s">
        <v>84</v>
      </c>
      <c r="C131" s="90" t="s">
        <v>85</v>
      </c>
      <c r="D131" s="89" t="s">
        <v>428</v>
      </c>
      <c r="E131" s="90" t="s">
        <v>429</v>
      </c>
    </row>
    <row r="132" spans="2:5" ht="15" thickBot="1" x14ac:dyDescent="0.25">
      <c r="B132" s="87" t="s">
        <v>84</v>
      </c>
      <c r="C132" s="90" t="s">
        <v>85</v>
      </c>
      <c r="D132" s="89" t="s">
        <v>430</v>
      </c>
      <c r="E132" s="90" t="s">
        <v>431</v>
      </c>
    </row>
    <row r="133" spans="2:5" ht="15" thickBot="1" x14ac:dyDescent="0.25">
      <c r="B133" s="87" t="s">
        <v>84</v>
      </c>
      <c r="C133" s="90" t="s">
        <v>85</v>
      </c>
      <c r="D133" s="89" t="s">
        <v>432</v>
      </c>
      <c r="E133" s="90" t="s">
        <v>433</v>
      </c>
    </row>
    <row r="134" spans="2:5" ht="15" thickBot="1" x14ac:dyDescent="0.25">
      <c r="B134" s="87" t="s">
        <v>84</v>
      </c>
      <c r="C134" s="90" t="s">
        <v>85</v>
      </c>
      <c r="D134" s="89" t="s">
        <v>434</v>
      </c>
      <c r="E134" s="90" t="s">
        <v>435</v>
      </c>
    </row>
    <row r="135" spans="2:5" ht="15" thickBot="1" x14ac:dyDescent="0.25">
      <c r="B135" s="87" t="s">
        <v>84</v>
      </c>
      <c r="C135" s="90" t="s">
        <v>85</v>
      </c>
      <c r="D135" s="89" t="s">
        <v>436</v>
      </c>
      <c r="E135" s="90" t="s">
        <v>437</v>
      </c>
    </row>
    <row r="136" spans="2:5" ht="15" thickBot="1" x14ac:dyDescent="0.25">
      <c r="B136" s="87" t="s">
        <v>84</v>
      </c>
      <c r="C136" s="90" t="s">
        <v>85</v>
      </c>
      <c r="D136" s="89" t="s">
        <v>438</v>
      </c>
      <c r="E136" s="90" t="s">
        <v>439</v>
      </c>
    </row>
    <row r="137" spans="2:5" ht="15" thickBot="1" x14ac:dyDescent="0.25">
      <c r="B137" s="87" t="s">
        <v>84</v>
      </c>
      <c r="C137" s="90" t="s">
        <v>85</v>
      </c>
      <c r="D137" s="89" t="s">
        <v>440</v>
      </c>
      <c r="E137" s="90" t="s">
        <v>441</v>
      </c>
    </row>
    <row r="138" spans="2:5" ht="15" thickBot="1" x14ac:dyDescent="0.25">
      <c r="B138" s="87" t="s">
        <v>84</v>
      </c>
      <c r="C138" s="90" t="s">
        <v>85</v>
      </c>
      <c r="D138" s="89" t="s">
        <v>442</v>
      </c>
      <c r="E138" s="90" t="s">
        <v>443</v>
      </c>
    </row>
    <row r="139" spans="2:5" ht="15" thickBot="1" x14ac:dyDescent="0.25">
      <c r="B139" s="87" t="s">
        <v>84</v>
      </c>
      <c r="C139" s="90" t="s">
        <v>85</v>
      </c>
      <c r="D139" s="89" t="s">
        <v>444</v>
      </c>
      <c r="E139" s="90" t="s">
        <v>445</v>
      </c>
    </row>
    <row r="140" spans="2:5" ht="15" thickBot="1" x14ac:dyDescent="0.25">
      <c r="B140" s="87" t="s">
        <v>84</v>
      </c>
      <c r="C140" s="90" t="s">
        <v>85</v>
      </c>
      <c r="D140" s="89" t="s">
        <v>446</v>
      </c>
      <c r="E140" s="90" t="s">
        <v>447</v>
      </c>
    </row>
    <row r="141" spans="2:5" ht="22.5" thickBot="1" x14ac:dyDescent="0.25">
      <c r="B141" s="87" t="s">
        <v>80</v>
      </c>
      <c r="C141" s="90" t="s">
        <v>81</v>
      </c>
      <c r="D141" s="89" t="s">
        <v>448</v>
      </c>
      <c r="E141" s="90" t="s">
        <v>449</v>
      </c>
    </row>
    <row r="142" spans="2:5" ht="22.5" thickBot="1" x14ac:dyDescent="0.25">
      <c r="B142" s="87" t="s">
        <v>80</v>
      </c>
      <c r="C142" s="90" t="s">
        <v>81</v>
      </c>
      <c r="D142" s="89" t="s">
        <v>450</v>
      </c>
      <c r="E142" s="90" t="s">
        <v>451</v>
      </c>
    </row>
    <row r="143" spans="2:5" ht="15" x14ac:dyDescent="0.2">
      <c r="B143" s="119"/>
      <c r="C143" s="80"/>
    </row>
  </sheetData>
  <sheetProtection algorithmName="SHA-512" hashValue="4xff2rqhb676RHZdDXxGK56gNt99Jolw16Xs9D2dciY0jmZI+AYBEq6HpfbMpL3H0AOpBGP8IYXG1tfrS/2V3g==" saltValue="V3Kk5imy9sukHvEPEHLJ5w==" spinCount="100000" sheet="1" objects="1" scenarios="1"/>
  <autoFilter ref="B5:E5">
    <sortState ref="B6:E142">
      <sortCondition ref="D5"/>
    </sortState>
  </autoFilter>
  <mergeCells count="2">
    <mergeCell ref="B3:E3"/>
    <mergeCell ref="B4:E4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C14"/>
  <sheetViews>
    <sheetView view="pageBreakPreview" zoomScale="80" zoomScaleNormal="100" zoomScaleSheetLayoutView="8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K4" sqref="K4"/>
    </sheetView>
  </sheetViews>
  <sheetFormatPr defaultRowHeight="27" customHeight="1" x14ac:dyDescent="0.25"/>
  <cols>
    <col min="1" max="1" width="16.85546875" style="123" customWidth="1"/>
    <col min="2" max="2" width="49.5703125" style="123" customWidth="1"/>
    <col min="3" max="3" width="12.28515625" style="126" customWidth="1"/>
    <col min="4" max="16384" width="9.140625" style="123"/>
  </cols>
  <sheetData>
    <row r="3" spans="1:3" ht="27" customHeight="1" x14ac:dyDescent="0.25">
      <c r="A3" s="120" t="s">
        <v>452</v>
      </c>
      <c r="B3" s="122" t="s">
        <v>214</v>
      </c>
      <c r="C3" s="121" t="s">
        <v>453</v>
      </c>
    </row>
    <row r="4" spans="1:3" ht="33.75" customHeight="1" x14ac:dyDescent="0.25">
      <c r="A4" s="124" t="s">
        <v>454</v>
      </c>
      <c r="B4" s="125" t="s">
        <v>455</v>
      </c>
      <c r="C4" s="125">
        <v>7</v>
      </c>
    </row>
    <row r="5" spans="1:3" ht="33.75" customHeight="1" x14ac:dyDescent="0.25">
      <c r="A5" s="124" t="s">
        <v>456</v>
      </c>
      <c r="B5" s="125" t="s">
        <v>457</v>
      </c>
      <c r="C5" s="125">
        <v>2</v>
      </c>
    </row>
    <row r="6" spans="1:3" ht="33.75" customHeight="1" x14ac:dyDescent="0.25">
      <c r="A6" s="124" t="s">
        <v>458</v>
      </c>
      <c r="B6" s="125" t="s">
        <v>459</v>
      </c>
      <c r="C6" s="125">
        <v>2</v>
      </c>
    </row>
    <row r="7" spans="1:3" ht="33.75" customHeight="1" x14ac:dyDescent="0.25">
      <c r="A7" s="124" t="s">
        <v>460</v>
      </c>
      <c r="B7" s="125" t="s">
        <v>461</v>
      </c>
      <c r="C7" s="125">
        <v>1</v>
      </c>
    </row>
    <row r="8" spans="1:3" ht="33.75" customHeight="1" x14ac:dyDescent="0.25">
      <c r="A8" s="124" t="s">
        <v>462</v>
      </c>
      <c r="B8" s="125" t="s">
        <v>463</v>
      </c>
      <c r="C8" s="125">
        <v>1</v>
      </c>
    </row>
    <row r="9" spans="1:3" ht="33.75" customHeight="1" x14ac:dyDescent="0.25">
      <c r="A9" s="124" t="s">
        <v>464</v>
      </c>
      <c r="B9" s="125" t="s">
        <v>465</v>
      </c>
      <c r="C9" s="125">
        <v>1</v>
      </c>
    </row>
    <row r="10" spans="1:3" ht="33.75" customHeight="1" x14ac:dyDescent="0.25">
      <c r="A10" s="124" t="s">
        <v>466</v>
      </c>
      <c r="B10" s="125" t="s">
        <v>468</v>
      </c>
      <c r="C10" s="125" t="s">
        <v>467</v>
      </c>
    </row>
    <row r="11" spans="1:3" ht="33.75" customHeight="1" x14ac:dyDescent="0.25">
      <c r="A11" s="124" t="s">
        <v>469</v>
      </c>
      <c r="B11" s="125" t="s">
        <v>470</v>
      </c>
      <c r="C11" s="125" t="s">
        <v>467</v>
      </c>
    </row>
    <row r="12" spans="1:3" ht="33.75" customHeight="1" x14ac:dyDescent="0.25">
      <c r="A12" s="124" t="s">
        <v>469</v>
      </c>
      <c r="B12" s="125" t="s">
        <v>471</v>
      </c>
      <c r="C12" s="125" t="s">
        <v>467</v>
      </c>
    </row>
    <row r="13" spans="1:3" ht="33.75" customHeight="1" x14ac:dyDescent="0.25">
      <c r="A13" s="124" t="s">
        <v>472</v>
      </c>
      <c r="B13" s="125" t="s">
        <v>473</v>
      </c>
      <c r="C13" s="125" t="s">
        <v>467</v>
      </c>
    </row>
    <row r="14" spans="1:3" ht="33.75" customHeight="1" x14ac:dyDescent="0.25">
      <c r="A14" s="124" t="s">
        <v>474</v>
      </c>
      <c r="B14" s="125" t="s">
        <v>475</v>
      </c>
      <c r="C14" s="125" t="s">
        <v>467</v>
      </c>
    </row>
  </sheetData>
  <sheetProtection algorithmName="SHA-512" hashValue="HR5fDMdgbfYzbiu5E8bLyL8sLwIYLOIWsHFb4JlKkToDf2DEAIVfGSk/dq2G2JvDy61Wwdq1WeKNwbS1ZAdD8g==" saltValue="qpOpLRCHDsIV4ZZZ3+SjaQ==" spinCount="100000" sheet="1" objects="1" scenarios="1"/>
  <pageMargins left="0.7" right="0.7" top="0.75" bottom="0.75" header="0.3" footer="0.3"/>
  <pageSetup scale="6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Обоснование</vt:lpstr>
      <vt:lpstr>Индекс роста цен Профикс(месяц)</vt:lpstr>
      <vt:lpstr>Индекс роста цен 1С(квартал)</vt:lpstr>
      <vt:lpstr>перечень1</vt:lpstr>
      <vt:lpstr>перечень2</vt:lpstr>
      <vt:lpstr>перечень3</vt:lpstr>
      <vt:lpstr>общества</vt:lpstr>
      <vt:lpstr>перечень2!_ftnref1</vt:lpstr>
      <vt:lpstr>перечень3!_GoBack</vt:lpstr>
      <vt:lpstr>'Индекс роста цен 1С(квартал)'!Заголовки_для_печати</vt:lpstr>
      <vt:lpstr>'Индекс роста цен Профикс(месяц)'!Заголовки_для_печати</vt:lpstr>
      <vt:lpstr>'Индекс роста цен 1С(квартал)'!Область_печати</vt:lpstr>
      <vt:lpstr>'Индекс роста цен Профикс(месяц)'!Область_печати</vt:lpstr>
      <vt:lpstr>Обоснование!Область_печати</vt:lpstr>
      <vt:lpstr>общества!Область_печати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SNAB</cp:lastModifiedBy>
  <cp:lastPrinted>2018-11-12T12:05:12Z</cp:lastPrinted>
  <dcterms:created xsi:type="dcterms:W3CDTF">1996-10-08T23:32:33Z</dcterms:created>
  <dcterms:modified xsi:type="dcterms:W3CDTF">2018-11-16T08:28:32Z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